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035" windowWidth="28800" windowHeight="4260" tabRatio="632"/>
  </bookViews>
  <sheets>
    <sheet name="среднегодовая с 01.01.2026" sheetId="222" r:id="rId1"/>
    <sheet name="инообластные на 2026 год" sheetId="223" r:id="rId2"/>
    <sheet name="средн-я с инооб. с 01.01.2026" sheetId="224" r:id="rId3"/>
  </sheets>
  <definedNames>
    <definedName name="_xlnm._FilterDatabase" localSheetId="1" hidden="1">'инообластные на 2026 год'!$A$1:$BC$209</definedName>
    <definedName name="_xlnm._FilterDatabase" localSheetId="0" hidden="1">'среднегодовая с 01.01.2026'!$A$1:$BC$209</definedName>
    <definedName name="_xlnm._FilterDatabase" localSheetId="2" hidden="1">'средн-я с инооб. с 01.01.2026'!$A$1:$BC$209</definedName>
  </definedNames>
  <calcPr calcId="144525"/>
  <fileRecoveryPr autoRecover="0"/>
</workbook>
</file>

<file path=xl/calcChain.xml><?xml version="1.0" encoding="utf-8"?>
<calcChain xmlns="http://schemas.openxmlformats.org/spreadsheetml/2006/main">
  <c r="AL80" i="224" l="1"/>
  <c r="AM80" i="224"/>
  <c r="AL129" i="224" l="1"/>
  <c r="AM129" i="224"/>
  <c r="AN129" i="224" s="1"/>
  <c r="BC129" i="224" s="1"/>
  <c r="BC129" i="223"/>
  <c r="AN129" i="223"/>
  <c r="AN129" i="222"/>
  <c r="BC129" i="222" s="1"/>
  <c r="AT209" i="222" l="1"/>
  <c r="AS209" i="222"/>
  <c r="AR209" i="222"/>
  <c r="AT156" i="224"/>
  <c r="AR156" i="224"/>
  <c r="AT155" i="224"/>
  <c r="AR155" i="224"/>
  <c r="AT45" i="224"/>
  <c r="AR45" i="224"/>
  <c r="AT200" i="224"/>
  <c r="AR200" i="224"/>
  <c r="AT140" i="222"/>
  <c r="BC174" i="222" l="1"/>
  <c r="BC175" i="222"/>
  <c r="BC174" i="223"/>
  <c r="BC175" i="223"/>
  <c r="F43" i="224" l="1"/>
  <c r="G43" i="224"/>
  <c r="H155" i="224"/>
  <c r="I155" i="224"/>
  <c r="J155" i="224"/>
  <c r="K155" i="224"/>
  <c r="AJ179" i="224"/>
  <c r="AK179" i="224"/>
  <c r="AT179" i="224" l="1"/>
  <c r="AR179" i="224"/>
  <c r="AO6" i="224"/>
  <c r="AQ6" i="224"/>
  <c r="AO7" i="224"/>
  <c r="AQ7" i="224"/>
  <c r="AO8" i="224"/>
  <c r="AQ8" i="224"/>
  <c r="AO9" i="224"/>
  <c r="AQ9" i="224"/>
  <c r="AO11" i="224"/>
  <c r="AQ11" i="224"/>
  <c r="AO12" i="224"/>
  <c r="AQ12" i="224"/>
  <c r="AO13" i="224"/>
  <c r="AQ13" i="224"/>
  <c r="AO14" i="224"/>
  <c r="AQ14" i="224"/>
  <c r="AP24" i="224"/>
  <c r="AQ24" i="224"/>
  <c r="AS24" i="224"/>
  <c r="AS209" i="224" s="1"/>
  <c r="AT24" i="224"/>
  <c r="AO31" i="224"/>
  <c r="AQ31" i="224"/>
  <c r="AR31" i="224"/>
  <c r="AT31" i="224"/>
  <c r="AU42" i="224"/>
  <c r="AV42" i="224"/>
  <c r="AW42" i="224"/>
  <c r="AX42" i="224"/>
  <c r="AY42" i="224"/>
  <c r="AZ42" i="224"/>
  <c r="AO43" i="224"/>
  <c r="AQ43" i="224"/>
  <c r="AR43" i="224"/>
  <c r="AT43" i="224"/>
  <c r="AO45" i="224"/>
  <c r="AQ45" i="224"/>
  <c r="AO47" i="224"/>
  <c r="AQ47" i="224"/>
  <c r="AR47" i="224"/>
  <c r="AT47" i="224"/>
  <c r="AU47" i="224"/>
  <c r="AV47" i="224"/>
  <c r="AW47" i="224"/>
  <c r="AO48" i="224"/>
  <c r="AQ48" i="224"/>
  <c r="AO58" i="224"/>
  <c r="AQ58" i="224"/>
  <c r="AR58" i="224"/>
  <c r="AT58" i="224"/>
  <c r="AU58" i="224"/>
  <c r="AV58" i="224"/>
  <c r="AW58" i="224"/>
  <c r="AO59" i="224"/>
  <c r="AQ59" i="224"/>
  <c r="AO70" i="224"/>
  <c r="AQ70" i="224"/>
  <c r="AR70" i="224"/>
  <c r="AT70" i="224"/>
  <c r="AU70" i="224"/>
  <c r="AV70" i="224"/>
  <c r="AW70" i="224"/>
  <c r="AO71" i="224"/>
  <c r="AQ71" i="224"/>
  <c r="AO82" i="224"/>
  <c r="AQ82" i="224"/>
  <c r="AR82" i="224"/>
  <c r="AT82" i="224"/>
  <c r="AU82" i="224"/>
  <c r="AV82" i="224"/>
  <c r="AW82" i="224"/>
  <c r="AO83" i="224"/>
  <c r="AQ83" i="224"/>
  <c r="AO99" i="224"/>
  <c r="AQ99" i="224"/>
  <c r="AR99" i="224"/>
  <c r="AT99" i="224"/>
  <c r="AU99" i="224"/>
  <c r="AV99" i="224"/>
  <c r="AW99" i="224"/>
  <c r="AO100" i="224"/>
  <c r="AQ100" i="224"/>
  <c r="AO118" i="224"/>
  <c r="AQ118" i="224"/>
  <c r="AR118" i="224"/>
  <c r="AT118" i="224"/>
  <c r="AU118" i="224"/>
  <c r="AV118" i="224"/>
  <c r="AW118" i="224"/>
  <c r="AO119" i="224"/>
  <c r="AQ119" i="224"/>
  <c r="AO140" i="224"/>
  <c r="AQ140" i="224"/>
  <c r="AR140" i="224"/>
  <c r="AT140" i="224"/>
  <c r="AU140" i="224"/>
  <c r="AV140" i="224"/>
  <c r="AW140" i="224"/>
  <c r="AO141" i="224"/>
  <c r="AQ141" i="224"/>
  <c r="AO155" i="224"/>
  <c r="AQ155" i="224"/>
  <c r="AO156" i="224"/>
  <c r="AQ156" i="224"/>
  <c r="AO163" i="224"/>
  <c r="AQ163" i="224"/>
  <c r="AO164" i="224"/>
  <c r="AQ164" i="224"/>
  <c r="BA166" i="224"/>
  <c r="BB166" i="224"/>
  <c r="BA167" i="224"/>
  <c r="BB167" i="224"/>
  <c r="AO173" i="224"/>
  <c r="AQ173" i="224"/>
  <c r="AO174" i="224"/>
  <c r="AQ174" i="224"/>
  <c r="BC174" i="224" s="1"/>
  <c r="AO175" i="224"/>
  <c r="AQ175" i="224"/>
  <c r="BC175" i="224" s="1"/>
  <c r="AO176" i="224"/>
  <c r="AQ176" i="224"/>
  <c r="AQ5" i="224"/>
  <c r="AR5" i="224"/>
  <c r="AT5" i="224"/>
  <c r="AU5" i="224"/>
  <c r="AV5" i="224"/>
  <c r="AW5" i="224"/>
  <c r="AO5" i="224"/>
  <c r="D11" i="224"/>
  <c r="E11" i="224"/>
  <c r="D15" i="224"/>
  <c r="E15" i="224"/>
  <c r="F15" i="224"/>
  <c r="G15" i="224"/>
  <c r="D16" i="224"/>
  <c r="E16" i="224"/>
  <c r="D17" i="224"/>
  <c r="E17" i="224"/>
  <c r="D18" i="224"/>
  <c r="E18" i="224"/>
  <c r="AL19" i="224"/>
  <c r="AM19" i="224"/>
  <c r="AL20" i="224"/>
  <c r="AM20" i="224"/>
  <c r="AL21" i="224"/>
  <c r="AM21" i="224"/>
  <c r="AL22" i="224"/>
  <c r="AM22" i="224"/>
  <c r="AL23" i="224"/>
  <c r="AM23" i="224"/>
  <c r="AL24" i="224"/>
  <c r="AM24" i="224"/>
  <c r="AL26" i="224"/>
  <c r="AM26" i="224"/>
  <c r="AL27" i="224"/>
  <c r="AM27" i="224"/>
  <c r="E30" i="224"/>
  <c r="D31" i="224"/>
  <c r="E31" i="224"/>
  <c r="F31" i="224"/>
  <c r="G31" i="224"/>
  <c r="H31" i="224"/>
  <c r="I31" i="224"/>
  <c r="J31" i="224"/>
  <c r="K31" i="224"/>
  <c r="L31" i="224"/>
  <c r="M31" i="224"/>
  <c r="T31" i="224"/>
  <c r="U31" i="224"/>
  <c r="V31" i="224"/>
  <c r="W31" i="224"/>
  <c r="AB31" i="224"/>
  <c r="AC31" i="224"/>
  <c r="AH31" i="224"/>
  <c r="AI31" i="224"/>
  <c r="AJ31" i="224"/>
  <c r="AK31" i="224"/>
  <c r="D33" i="224"/>
  <c r="E33" i="224"/>
  <c r="F33" i="224"/>
  <c r="G33" i="224"/>
  <c r="D34" i="224"/>
  <c r="E34" i="224"/>
  <c r="D35" i="224"/>
  <c r="E35" i="224"/>
  <c r="D36" i="224"/>
  <c r="E36" i="224"/>
  <c r="AL38" i="224"/>
  <c r="AM38" i="224"/>
  <c r="AL39" i="224"/>
  <c r="AM39" i="224"/>
  <c r="AL40" i="224"/>
  <c r="AM40" i="224"/>
  <c r="E41" i="224"/>
  <c r="D43" i="224"/>
  <c r="E43" i="224"/>
  <c r="L43" i="224"/>
  <c r="M43" i="224"/>
  <c r="AJ43" i="224"/>
  <c r="AK43" i="224"/>
  <c r="AL44" i="224"/>
  <c r="AM44" i="224"/>
  <c r="D45" i="224"/>
  <c r="E45" i="224"/>
  <c r="F45" i="224"/>
  <c r="G45" i="224"/>
  <c r="H45" i="224"/>
  <c r="I45" i="224"/>
  <c r="J45" i="224"/>
  <c r="K45" i="224"/>
  <c r="L45" i="224"/>
  <c r="M45" i="224"/>
  <c r="AL46" i="224"/>
  <c r="AM46" i="224"/>
  <c r="D47" i="224"/>
  <c r="E47" i="224"/>
  <c r="F47" i="224"/>
  <c r="G47" i="224"/>
  <c r="H47" i="224"/>
  <c r="I47" i="224"/>
  <c r="L47" i="224"/>
  <c r="M47" i="224"/>
  <c r="P47" i="224"/>
  <c r="Q47" i="224"/>
  <c r="R47" i="224"/>
  <c r="S47" i="224"/>
  <c r="T47" i="224"/>
  <c r="U47" i="224"/>
  <c r="X47" i="224"/>
  <c r="Y47" i="224"/>
  <c r="AA47" i="224"/>
  <c r="AB47" i="224"/>
  <c r="AC47" i="224"/>
  <c r="AD47" i="224"/>
  <c r="AE47" i="224"/>
  <c r="AF47" i="224"/>
  <c r="AG47" i="224"/>
  <c r="AH47" i="224"/>
  <c r="AI47" i="224"/>
  <c r="AJ47" i="224"/>
  <c r="AK47" i="224"/>
  <c r="D50" i="224"/>
  <c r="E50" i="224"/>
  <c r="D51" i="224"/>
  <c r="E51" i="224"/>
  <c r="D52" i="224"/>
  <c r="E52" i="224"/>
  <c r="AL53" i="224"/>
  <c r="AM53" i="224"/>
  <c r="AL54" i="224"/>
  <c r="AM54" i="224"/>
  <c r="AL55" i="224"/>
  <c r="AM55" i="224"/>
  <c r="AL56" i="224"/>
  <c r="AM56" i="224"/>
  <c r="E57" i="224"/>
  <c r="D58" i="224"/>
  <c r="E58" i="224"/>
  <c r="F58" i="224"/>
  <c r="G58" i="224"/>
  <c r="H58" i="224"/>
  <c r="I58" i="224"/>
  <c r="J58" i="224"/>
  <c r="K58" i="224"/>
  <c r="L58" i="224"/>
  <c r="M58" i="224"/>
  <c r="P58" i="224"/>
  <c r="Q58" i="224"/>
  <c r="R58" i="224"/>
  <c r="S58" i="224"/>
  <c r="T58" i="224"/>
  <c r="U58" i="224"/>
  <c r="X58" i="224"/>
  <c r="Y58" i="224"/>
  <c r="AA58" i="224"/>
  <c r="AB58" i="224"/>
  <c r="AC58" i="224"/>
  <c r="AD58" i="224"/>
  <c r="AE58" i="224"/>
  <c r="AF58" i="224"/>
  <c r="AG58" i="224"/>
  <c r="AH58" i="224"/>
  <c r="AI58" i="224"/>
  <c r="AJ58" i="224"/>
  <c r="AK58" i="224"/>
  <c r="D61" i="224"/>
  <c r="E61" i="224"/>
  <c r="D62" i="224"/>
  <c r="E62" i="224"/>
  <c r="D63" i="224"/>
  <c r="E63" i="224"/>
  <c r="AL64" i="224"/>
  <c r="AM64" i="224"/>
  <c r="AL65" i="224"/>
  <c r="AM65" i="224"/>
  <c r="AL66" i="224"/>
  <c r="AM66" i="224"/>
  <c r="AL67" i="224"/>
  <c r="AM67" i="224"/>
  <c r="AL68" i="224"/>
  <c r="AM68" i="224"/>
  <c r="E69" i="224"/>
  <c r="D70" i="224"/>
  <c r="E70" i="224"/>
  <c r="F70" i="224"/>
  <c r="G70" i="224"/>
  <c r="H70" i="224"/>
  <c r="I70" i="224"/>
  <c r="J70" i="224"/>
  <c r="K70" i="224"/>
  <c r="L70" i="224"/>
  <c r="M70" i="224"/>
  <c r="P70" i="224"/>
  <c r="Q70" i="224"/>
  <c r="R70" i="224"/>
  <c r="S70" i="224"/>
  <c r="T70" i="224"/>
  <c r="U70" i="224"/>
  <c r="X70" i="224"/>
  <c r="Y70" i="224"/>
  <c r="Z70" i="224"/>
  <c r="AA70" i="224"/>
  <c r="AB70" i="224"/>
  <c r="AC70" i="224"/>
  <c r="AD70" i="224"/>
  <c r="AE70" i="224"/>
  <c r="AF70" i="224"/>
  <c r="AG70" i="224"/>
  <c r="AH70" i="224"/>
  <c r="AI70" i="224"/>
  <c r="AJ70" i="224"/>
  <c r="AK70" i="224"/>
  <c r="D73" i="224"/>
  <c r="E73" i="224"/>
  <c r="D74" i="224"/>
  <c r="E74" i="224"/>
  <c r="D75" i="224"/>
  <c r="E75" i="224"/>
  <c r="AL76" i="224"/>
  <c r="AM76" i="224"/>
  <c r="AL77" i="224"/>
  <c r="AM77" i="224"/>
  <c r="AL78" i="224"/>
  <c r="AM78" i="224"/>
  <c r="E81" i="224"/>
  <c r="D82" i="224"/>
  <c r="E82" i="224"/>
  <c r="F82" i="224"/>
  <c r="G82" i="224"/>
  <c r="H82" i="224"/>
  <c r="I82" i="224"/>
  <c r="J82" i="224"/>
  <c r="K82" i="224"/>
  <c r="L82" i="224"/>
  <c r="M82" i="224"/>
  <c r="P82" i="224"/>
  <c r="Q82" i="224"/>
  <c r="R82" i="224"/>
  <c r="S82" i="224"/>
  <c r="T82" i="224"/>
  <c r="U82" i="224"/>
  <c r="V82" i="224"/>
  <c r="W82" i="224"/>
  <c r="X82" i="224"/>
  <c r="Y82" i="224"/>
  <c r="Z82" i="224"/>
  <c r="AA82" i="224"/>
  <c r="AB82" i="224"/>
  <c r="AC82" i="224"/>
  <c r="AD82" i="224"/>
  <c r="AE82" i="224"/>
  <c r="AF82" i="224"/>
  <c r="AG82" i="224"/>
  <c r="AH82" i="224"/>
  <c r="AI82" i="224"/>
  <c r="AJ82" i="224"/>
  <c r="AK82" i="224"/>
  <c r="D85" i="224"/>
  <c r="E85" i="224"/>
  <c r="D86" i="224"/>
  <c r="E86" i="224"/>
  <c r="D87" i="224"/>
  <c r="E87" i="224"/>
  <c r="AL88" i="224"/>
  <c r="AM88" i="224"/>
  <c r="AL89" i="224"/>
  <c r="AM89" i="224"/>
  <c r="AL90" i="224"/>
  <c r="AM90" i="224"/>
  <c r="AL91" i="224"/>
  <c r="AM91" i="224"/>
  <c r="AL92" i="224"/>
  <c r="AM92" i="224"/>
  <c r="AL93" i="224"/>
  <c r="AM93" i="224"/>
  <c r="AL94" i="224"/>
  <c r="AM94" i="224"/>
  <c r="AL95" i="224"/>
  <c r="AM95" i="224"/>
  <c r="D96" i="224"/>
  <c r="E96" i="224"/>
  <c r="F96" i="224"/>
  <c r="G96" i="224"/>
  <c r="AL97" i="224"/>
  <c r="AM97" i="224"/>
  <c r="E98" i="224"/>
  <c r="D99" i="224"/>
  <c r="E99" i="224"/>
  <c r="F99" i="224"/>
  <c r="G99" i="224"/>
  <c r="H99" i="224"/>
  <c r="I99" i="224"/>
  <c r="J99" i="224"/>
  <c r="K99" i="224"/>
  <c r="L99" i="224"/>
  <c r="M99" i="224"/>
  <c r="P99" i="224"/>
  <c r="Q99" i="224"/>
  <c r="R99" i="224"/>
  <c r="S99" i="224"/>
  <c r="T99" i="224"/>
  <c r="U99" i="224"/>
  <c r="X99" i="224"/>
  <c r="Y99" i="224"/>
  <c r="Z99" i="224"/>
  <c r="AA99" i="224"/>
  <c r="AB99" i="224"/>
  <c r="AC99" i="224"/>
  <c r="AD99" i="224"/>
  <c r="AE99" i="224"/>
  <c r="AF99" i="224"/>
  <c r="AG99" i="224"/>
  <c r="AH99" i="224"/>
  <c r="AI99" i="224"/>
  <c r="AJ99" i="224"/>
  <c r="AK99" i="224"/>
  <c r="D102" i="224"/>
  <c r="E102" i="224"/>
  <c r="D103" i="224"/>
  <c r="E103" i="224"/>
  <c r="D104" i="224"/>
  <c r="E104" i="224"/>
  <c r="AL105" i="224"/>
  <c r="AM105" i="224"/>
  <c r="AL107" i="224"/>
  <c r="AM107" i="224"/>
  <c r="AL108" i="224"/>
  <c r="AM108" i="224"/>
  <c r="AL109" i="224"/>
  <c r="AM109" i="224"/>
  <c r="AL110" i="224"/>
  <c r="AM110" i="224"/>
  <c r="AL111" i="224"/>
  <c r="AM111" i="224"/>
  <c r="AL112" i="224"/>
  <c r="AM112" i="224"/>
  <c r="AL113" i="224"/>
  <c r="AM113" i="224"/>
  <c r="AL114" i="224"/>
  <c r="AM114" i="224"/>
  <c r="D115" i="224"/>
  <c r="E115" i="224"/>
  <c r="AL116" i="224"/>
  <c r="AM116" i="224"/>
  <c r="E117" i="224"/>
  <c r="D118" i="224"/>
  <c r="E118" i="224"/>
  <c r="F118" i="224"/>
  <c r="G118" i="224"/>
  <c r="H118" i="224"/>
  <c r="I118" i="224"/>
  <c r="J118" i="224"/>
  <c r="K118" i="224"/>
  <c r="L118" i="224"/>
  <c r="M118" i="224"/>
  <c r="P118" i="224"/>
  <c r="Q118" i="224"/>
  <c r="R118" i="224"/>
  <c r="S118" i="224"/>
  <c r="T118" i="224"/>
  <c r="U118" i="224"/>
  <c r="V118" i="224"/>
  <c r="W118" i="224"/>
  <c r="X118" i="224"/>
  <c r="Y118" i="224"/>
  <c r="Z118" i="224"/>
  <c r="AA118" i="224"/>
  <c r="AB118" i="224"/>
  <c r="AC118" i="224"/>
  <c r="AD118" i="224"/>
  <c r="AE118" i="224"/>
  <c r="AF118" i="224"/>
  <c r="AG118" i="224"/>
  <c r="AH118" i="224"/>
  <c r="AI118" i="224"/>
  <c r="AJ118" i="224"/>
  <c r="AK118" i="224"/>
  <c r="D121" i="224"/>
  <c r="E121" i="224"/>
  <c r="D122" i="224"/>
  <c r="E122" i="224"/>
  <c r="D123" i="224"/>
  <c r="E123" i="224"/>
  <c r="AL125" i="224"/>
  <c r="AM125" i="224"/>
  <c r="AL126" i="224"/>
  <c r="AM126" i="224"/>
  <c r="AL127" i="224"/>
  <c r="AM127" i="224"/>
  <c r="AL128" i="224"/>
  <c r="AM128" i="224"/>
  <c r="AL130" i="224"/>
  <c r="AM130" i="224"/>
  <c r="AL131" i="224"/>
  <c r="AM131" i="224"/>
  <c r="AL132" i="224"/>
  <c r="AM132" i="224"/>
  <c r="D133" i="224"/>
  <c r="E133" i="224"/>
  <c r="D134" i="224"/>
  <c r="E134" i="224"/>
  <c r="D135" i="224"/>
  <c r="E135" i="224"/>
  <c r="F135" i="224"/>
  <c r="G135" i="224"/>
  <c r="AL136" i="224"/>
  <c r="AM136" i="224"/>
  <c r="D137" i="224"/>
  <c r="E137" i="224"/>
  <c r="AL137" i="224"/>
  <c r="AM137" i="224"/>
  <c r="AL138" i="224"/>
  <c r="AM138" i="224"/>
  <c r="E139" i="224"/>
  <c r="AL139" i="224"/>
  <c r="AM139" i="224"/>
  <c r="D140" i="224"/>
  <c r="E140" i="224"/>
  <c r="F140" i="224"/>
  <c r="G140" i="224"/>
  <c r="H140" i="224"/>
  <c r="I140" i="224"/>
  <c r="J140" i="224"/>
  <c r="K140" i="224"/>
  <c r="L140" i="224"/>
  <c r="M140" i="224"/>
  <c r="P140" i="224"/>
  <c r="Q140" i="224"/>
  <c r="R140" i="224"/>
  <c r="S140" i="224"/>
  <c r="T140" i="224"/>
  <c r="U140" i="224"/>
  <c r="X140" i="224"/>
  <c r="Y140" i="224"/>
  <c r="AA140" i="224"/>
  <c r="AB140" i="224"/>
  <c r="AC140" i="224"/>
  <c r="AD140" i="224"/>
  <c r="AE140" i="224"/>
  <c r="AF140" i="224"/>
  <c r="AG140" i="224"/>
  <c r="AH140" i="224"/>
  <c r="AI140" i="224"/>
  <c r="AJ140" i="224"/>
  <c r="AK140" i="224"/>
  <c r="D143" i="224"/>
  <c r="E143" i="224"/>
  <c r="D144" i="224"/>
  <c r="E144" i="224"/>
  <c r="D145" i="224"/>
  <c r="E145" i="224"/>
  <c r="AL146" i="224"/>
  <c r="AM146" i="224"/>
  <c r="AL147" i="224"/>
  <c r="AM147" i="224"/>
  <c r="AL148" i="224"/>
  <c r="AM148" i="224"/>
  <c r="AL149" i="224"/>
  <c r="AM149" i="224"/>
  <c r="AL150" i="224"/>
  <c r="AM150" i="224"/>
  <c r="AL151" i="224"/>
  <c r="AM151" i="224"/>
  <c r="AL152" i="224"/>
  <c r="AM152" i="224"/>
  <c r="E153" i="224"/>
  <c r="D155" i="224"/>
  <c r="E155" i="224"/>
  <c r="F155" i="224"/>
  <c r="G155" i="224"/>
  <c r="N155" i="224"/>
  <c r="O155" i="224"/>
  <c r="D157" i="224"/>
  <c r="E157" i="224"/>
  <c r="AL158" i="224"/>
  <c r="AM158" i="224"/>
  <c r="AL159" i="224"/>
  <c r="AM159" i="224"/>
  <c r="AL160" i="224"/>
  <c r="AM160" i="224"/>
  <c r="AL161" i="224"/>
  <c r="AM161" i="224"/>
  <c r="AL162" i="224"/>
  <c r="AM162" i="224"/>
  <c r="AL168" i="224"/>
  <c r="AM168" i="224"/>
  <c r="AL170" i="224"/>
  <c r="AM170" i="224"/>
  <c r="AL171" i="224"/>
  <c r="AM171" i="224"/>
  <c r="AL172" i="224"/>
  <c r="AM172" i="224"/>
  <c r="D173" i="224"/>
  <c r="E173" i="224"/>
  <c r="F173" i="224"/>
  <c r="G173" i="224"/>
  <c r="D178" i="224"/>
  <c r="E178" i="224"/>
  <c r="F178" i="224"/>
  <c r="G178" i="224"/>
  <c r="D179" i="224"/>
  <c r="E179" i="224"/>
  <c r="F179" i="224"/>
  <c r="G179" i="224"/>
  <c r="H179" i="224"/>
  <c r="I179" i="224"/>
  <c r="J179" i="224"/>
  <c r="K179" i="224"/>
  <c r="AB179" i="224"/>
  <c r="AC179" i="224"/>
  <c r="AD179" i="224"/>
  <c r="AE179" i="224"/>
  <c r="AH179" i="224"/>
  <c r="AI179" i="224"/>
  <c r="AL180" i="224"/>
  <c r="AM180" i="224"/>
  <c r="AL181" i="224"/>
  <c r="AM181" i="224"/>
  <c r="AL182" i="224"/>
  <c r="AM182" i="224"/>
  <c r="AL183" i="224"/>
  <c r="AM183" i="224"/>
  <c r="D186" i="224"/>
  <c r="E186" i="224"/>
  <c r="F186" i="224"/>
  <c r="G186" i="224"/>
  <c r="AL188" i="224"/>
  <c r="AM188" i="224"/>
  <c r="D189" i="224"/>
  <c r="E189" i="224"/>
  <c r="F189" i="224"/>
  <c r="G189" i="224"/>
  <c r="AL192" i="224"/>
  <c r="AM192" i="224"/>
  <c r="AL194" i="224"/>
  <c r="AM194" i="224"/>
  <c r="AL195" i="224"/>
  <c r="AM195" i="224"/>
  <c r="AL196" i="224"/>
  <c r="AM196" i="224"/>
  <c r="AL197" i="224"/>
  <c r="AM197" i="224"/>
  <c r="AL198" i="224"/>
  <c r="AM198" i="224"/>
  <c r="D205" i="224"/>
  <c r="E205" i="224"/>
  <c r="D206" i="224"/>
  <c r="E206" i="224"/>
  <c r="E5" i="224"/>
  <c r="F5" i="224"/>
  <c r="G5" i="224"/>
  <c r="H5" i="224"/>
  <c r="I5" i="224"/>
  <c r="J5" i="224"/>
  <c r="K5" i="224"/>
  <c r="L5" i="224"/>
  <c r="M5" i="224"/>
  <c r="P5" i="224"/>
  <c r="Q5" i="224"/>
  <c r="R5" i="224"/>
  <c r="S5" i="224"/>
  <c r="T5" i="224"/>
  <c r="U5" i="224"/>
  <c r="X5" i="224"/>
  <c r="Y5" i="224"/>
  <c r="Z5" i="224"/>
  <c r="AA5" i="224"/>
  <c r="AB5" i="224"/>
  <c r="AC5" i="224"/>
  <c r="AD5" i="224"/>
  <c r="AE5" i="224"/>
  <c r="AF5" i="224"/>
  <c r="AG5" i="224"/>
  <c r="AH5" i="224"/>
  <c r="AI5" i="224"/>
  <c r="AJ5" i="224"/>
  <c r="AK5" i="224"/>
  <c r="D5" i="224"/>
  <c r="AT209" i="224" l="1"/>
  <c r="AR209" i="224"/>
  <c r="BB209" i="224"/>
  <c r="BA209" i="224"/>
  <c r="AZ209" i="224"/>
  <c r="AY209" i="224"/>
  <c r="AX209" i="224"/>
  <c r="AW209" i="224"/>
  <c r="AV209" i="224"/>
  <c r="AU209" i="224"/>
  <c r="AQ209" i="224"/>
  <c r="AP209" i="224"/>
  <c r="AO209" i="224"/>
  <c r="AK209" i="224"/>
  <c r="AJ209" i="224"/>
  <c r="AI209" i="224"/>
  <c r="AH209" i="224"/>
  <c r="AG209" i="224"/>
  <c r="AF209" i="224"/>
  <c r="AE209" i="224"/>
  <c r="AD209" i="224"/>
  <c r="AC209" i="224"/>
  <c r="AB209" i="224"/>
  <c r="AA209" i="224"/>
  <c r="Z209" i="224"/>
  <c r="Y209" i="224"/>
  <c r="X209" i="224"/>
  <c r="W209" i="224"/>
  <c r="V209" i="224"/>
  <c r="U209" i="224"/>
  <c r="T209" i="224"/>
  <c r="S209" i="224"/>
  <c r="R209" i="224"/>
  <c r="Q209" i="224"/>
  <c r="P209" i="224"/>
  <c r="O209" i="224"/>
  <c r="N209" i="224"/>
  <c r="M209" i="224"/>
  <c r="L209" i="224"/>
  <c r="K209" i="224"/>
  <c r="J209" i="224"/>
  <c r="I209" i="224"/>
  <c r="H209" i="224"/>
  <c r="G209" i="224"/>
  <c r="F209" i="224"/>
  <c r="E209" i="224"/>
  <c r="D209" i="224"/>
  <c r="AN208" i="224"/>
  <c r="BC208" i="224" s="1"/>
  <c r="AN207" i="224"/>
  <c r="BC207" i="224" s="1"/>
  <c r="AN206" i="224"/>
  <c r="BC206" i="224" s="1"/>
  <c r="AN205" i="224"/>
  <c r="BC205" i="224" s="1"/>
  <c r="AN204" i="224"/>
  <c r="BC204" i="224" s="1"/>
  <c r="AN203" i="224"/>
  <c r="BC203" i="224" s="1"/>
  <c r="AN202" i="224"/>
  <c r="BC202" i="224" s="1"/>
  <c r="AN201" i="224"/>
  <c r="BC201" i="224" s="1"/>
  <c r="AN200" i="224"/>
  <c r="BC200" i="224" s="1"/>
  <c r="AN199" i="224"/>
  <c r="BC199" i="224" s="1"/>
  <c r="AN198" i="224"/>
  <c r="BC198" i="224" s="1"/>
  <c r="AN197" i="224"/>
  <c r="BC197" i="224" s="1"/>
  <c r="AN196" i="224"/>
  <c r="BC196" i="224" s="1"/>
  <c r="AN195" i="224"/>
  <c r="BC195" i="224" s="1"/>
  <c r="AN194" i="224"/>
  <c r="BC194" i="224" s="1"/>
  <c r="AN193" i="224"/>
  <c r="BC193" i="224" s="1"/>
  <c r="AN192" i="224"/>
  <c r="BC192" i="224" s="1"/>
  <c r="AN191" i="224"/>
  <c r="BC191" i="224" s="1"/>
  <c r="AN190" i="224"/>
  <c r="BC190" i="224" s="1"/>
  <c r="AN189" i="224"/>
  <c r="BC189" i="224" s="1"/>
  <c r="AN188" i="224"/>
  <c r="BC188" i="224" s="1"/>
  <c r="AN187" i="224"/>
  <c r="BC187" i="224" s="1"/>
  <c r="AN186" i="224"/>
  <c r="BC186" i="224" s="1"/>
  <c r="AN185" i="224"/>
  <c r="BC185" i="224" s="1"/>
  <c r="AN184" i="224"/>
  <c r="BC184" i="224" s="1"/>
  <c r="AN183" i="224"/>
  <c r="BC183" i="224" s="1"/>
  <c r="AN182" i="224"/>
  <c r="BC182" i="224" s="1"/>
  <c r="AN181" i="224"/>
  <c r="BC181" i="224" s="1"/>
  <c r="AN180" i="224"/>
  <c r="BC180" i="224" s="1"/>
  <c r="AN179" i="224"/>
  <c r="BC179" i="224" s="1"/>
  <c r="AN178" i="224"/>
  <c r="BC178" i="224" s="1"/>
  <c r="AN177" i="224"/>
  <c r="BC177" i="224" s="1"/>
  <c r="AN176" i="224"/>
  <c r="BC176" i="224" s="1"/>
  <c r="AN173" i="224"/>
  <c r="BC173" i="224" s="1"/>
  <c r="AN172" i="224"/>
  <c r="BC172" i="224" s="1"/>
  <c r="AN171" i="224"/>
  <c r="BC171" i="224" s="1"/>
  <c r="AN170" i="224"/>
  <c r="BC170" i="224" s="1"/>
  <c r="AN169" i="224"/>
  <c r="BC169" i="224" s="1"/>
  <c r="AN168" i="224"/>
  <c r="BC168" i="224" s="1"/>
  <c r="AN167" i="224"/>
  <c r="BC167" i="224" s="1"/>
  <c r="AN166" i="224"/>
  <c r="BC166" i="224" s="1"/>
  <c r="AN165" i="224"/>
  <c r="BC165" i="224" s="1"/>
  <c r="AN164" i="224"/>
  <c r="BC164" i="224" s="1"/>
  <c r="AN163" i="224"/>
  <c r="BC163" i="224" s="1"/>
  <c r="AN162" i="224"/>
  <c r="BC162" i="224" s="1"/>
  <c r="AN161" i="224"/>
  <c r="BC161" i="224" s="1"/>
  <c r="AN160" i="224"/>
  <c r="BC160" i="224" s="1"/>
  <c r="AN159" i="224"/>
  <c r="BC159" i="224" s="1"/>
  <c r="AN158" i="224"/>
  <c r="BC158" i="224" s="1"/>
  <c r="AN157" i="224"/>
  <c r="BC157" i="224" s="1"/>
  <c r="AN156" i="224"/>
  <c r="BC156" i="224" s="1"/>
  <c r="AN155" i="224"/>
  <c r="BC155" i="224" s="1"/>
  <c r="AN154" i="224"/>
  <c r="BC154" i="224" s="1"/>
  <c r="AN153" i="224"/>
  <c r="BC153" i="224" s="1"/>
  <c r="AN152" i="224"/>
  <c r="BC152" i="224" s="1"/>
  <c r="AN151" i="224"/>
  <c r="BC151" i="224" s="1"/>
  <c r="AN150" i="224"/>
  <c r="BC150" i="224" s="1"/>
  <c r="AN149" i="224"/>
  <c r="BC149" i="224" s="1"/>
  <c r="AN148" i="224"/>
  <c r="BC148" i="224" s="1"/>
  <c r="AN147" i="224"/>
  <c r="BC147" i="224" s="1"/>
  <c r="AN146" i="224"/>
  <c r="BC146" i="224" s="1"/>
  <c r="AN145" i="224"/>
  <c r="BC145" i="224" s="1"/>
  <c r="AN144" i="224"/>
  <c r="BC144" i="224" s="1"/>
  <c r="AN143" i="224"/>
  <c r="BC143" i="224" s="1"/>
  <c r="AN142" i="224"/>
  <c r="BC142" i="224" s="1"/>
  <c r="AN141" i="224"/>
  <c r="BC141" i="224" s="1"/>
  <c r="AN140" i="224"/>
  <c r="BC140" i="224" s="1"/>
  <c r="AN139" i="224"/>
  <c r="BC139" i="224" s="1"/>
  <c r="AN138" i="224"/>
  <c r="BC138" i="224" s="1"/>
  <c r="AN137" i="224"/>
  <c r="BC137" i="224" s="1"/>
  <c r="AN136" i="224"/>
  <c r="BC136" i="224" s="1"/>
  <c r="AN135" i="224"/>
  <c r="BC135" i="224" s="1"/>
  <c r="AN134" i="224"/>
  <c r="BC134" i="224" s="1"/>
  <c r="AN133" i="224"/>
  <c r="BC133" i="224" s="1"/>
  <c r="AN132" i="224"/>
  <c r="BC132" i="224" s="1"/>
  <c r="AN131" i="224"/>
  <c r="BC131" i="224" s="1"/>
  <c r="AN130" i="224"/>
  <c r="BC130" i="224" s="1"/>
  <c r="AN128" i="224"/>
  <c r="BC128" i="224" s="1"/>
  <c r="AN127" i="224"/>
  <c r="BC127" i="224" s="1"/>
  <c r="AN126" i="224"/>
  <c r="BC126" i="224" s="1"/>
  <c r="AN125" i="224"/>
  <c r="BC125" i="224" s="1"/>
  <c r="AN124" i="224"/>
  <c r="BC124" i="224" s="1"/>
  <c r="AN123" i="224"/>
  <c r="BC123" i="224" s="1"/>
  <c r="AN122" i="224"/>
  <c r="BC122" i="224" s="1"/>
  <c r="AN121" i="224"/>
  <c r="BC121" i="224" s="1"/>
  <c r="AN120" i="224"/>
  <c r="BC120" i="224" s="1"/>
  <c r="AN119" i="224"/>
  <c r="BC119" i="224" s="1"/>
  <c r="AN118" i="224"/>
  <c r="BC118" i="224" s="1"/>
  <c r="AN117" i="224"/>
  <c r="BC117" i="224" s="1"/>
  <c r="AN116" i="224"/>
  <c r="BC116" i="224" s="1"/>
  <c r="AN115" i="224"/>
  <c r="BC115" i="224" s="1"/>
  <c r="AN114" i="224"/>
  <c r="BC114" i="224" s="1"/>
  <c r="AN113" i="224"/>
  <c r="BC113" i="224" s="1"/>
  <c r="AN112" i="224"/>
  <c r="BC112" i="224" s="1"/>
  <c r="AN111" i="224"/>
  <c r="BC111" i="224" s="1"/>
  <c r="AN110" i="224"/>
  <c r="BC110" i="224" s="1"/>
  <c r="AN109" i="224"/>
  <c r="BC109" i="224" s="1"/>
  <c r="AN108" i="224"/>
  <c r="BC108" i="224" s="1"/>
  <c r="AN107" i="224"/>
  <c r="BC107" i="224" s="1"/>
  <c r="AN106" i="224"/>
  <c r="BC106" i="224" s="1"/>
  <c r="AN105" i="224"/>
  <c r="BC105" i="224" s="1"/>
  <c r="AN104" i="224"/>
  <c r="BC104" i="224" s="1"/>
  <c r="AN103" i="224"/>
  <c r="BC103" i="224" s="1"/>
  <c r="AN102" i="224"/>
  <c r="BC102" i="224" s="1"/>
  <c r="AN101" i="224"/>
  <c r="BC101" i="224" s="1"/>
  <c r="AN100" i="224"/>
  <c r="BC100" i="224" s="1"/>
  <c r="AN99" i="224"/>
  <c r="BC99" i="224" s="1"/>
  <c r="AN98" i="224"/>
  <c r="BC98" i="224" s="1"/>
  <c r="AN97" i="224"/>
  <c r="BC97" i="224" s="1"/>
  <c r="AN96" i="224"/>
  <c r="BC96" i="224" s="1"/>
  <c r="AN95" i="224"/>
  <c r="BC95" i="224" s="1"/>
  <c r="AN94" i="224"/>
  <c r="BC94" i="224" s="1"/>
  <c r="AN93" i="224"/>
  <c r="BC93" i="224" s="1"/>
  <c r="AN92" i="224"/>
  <c r="BC92" i="224" s="1"/>
  <c r="AN91" i="224"/>
  <c r="BC91" i="224" s="1"/>
  <c r="AN90" i="224"/>
  <c r="BC90" i="224" s="1"/>
  <c r="AN89" i="224"/>
  <c r="BC89" i="224" s="1"/>
  <c r="AN88" i="224"/>
  <c r="BC88" i="224" s="1"/>
  <c r="AN87" i="224"/>
  <c r="BC87" i="224" s="1"/>
  <c r="AN86" i="224"/>
  <c r="BC86" i="224" s="1"/>
  <c r="AN85" i="224"/>
  <c r="BC85" i="224" s="1"/>
  <c r="AN84" i="224"/>
  <c r="BC84" i="224" s="1"/>
  <c r="AN83" i="224"/>
  <c r="BC83" i="224" s="1"/>
  <c r="AN82" i="224"/>
  <c r="BC82" i="224" s="1"/>
  <c r="AN81" i="224"/>
  <c r="BC81" i="224" s="1"/>
  <c r="AN80" i="224"/>
  <c r="BC80" i="224" s="1"/>
  <c r="AN79" i="224"/>
  <c r="BC79" i="224" s="1"/>
  <c r="AN78" i="224"/>
  <c r="BC78" i="224" s="1"/>
  <c r="AN77" i="224"/>
  <c r="BC77" i="224" s="1"/>
  <c r="AN76" i="224"/>
  <c r="BC76" i="224" s="1"/>
  <c r="AN75" i="224"/>
  <c r="BC75" i="224" s="1"/>
  <c r="AN74" i="224"/>
  <c r="BC74" i="224" s="1"/>
  <c r="AN73" i="224"/>
  <c r="BC73" i="224" s="1"/>
  <c r="AN72" i="224"/>
  <c r="BC72" i="224" s="1"/>
  <c r="AN71" i="224"/>
  <c r="BC71" i="224" s="1"/>
  <c r="AN70" i="224"/>
  <c r="BC70" i="224" s="1"/>
  <c r="AN69" i="224"/>
  <c r="BC69" i="224" s="1"/>
  <c r="AN68" i="224"/>
  <c r="BC68" i="224" s="1"/>
  <c r="AN67" i="224"/>
  <c r="BC67" i="224" s="1"/>
  <c r="AN66" i="224"/>
  <c r="BC66" i="224" s="1"/>
  <c r="AN65" i="224"/>
  <c r="BC65" i="224" s="1"/>
  <c r="AN64" i="224"/>
  <c r="BC64" i="224" s="1"/>
  <c r="AN63" i="224"/>
  <c r="BC63" i="224" s="1"/>
  <c r="AN62" i="224"/>
  <c r="BC62" i="224" s="1"/>
  <c r="AN61" i="224"/>
  <c r="BC61" i="224" s="1"/>
  <c r="AN60" i="224"/>
  <c r="BC60" i="224" s="1"/>
  <c r="AN59" i="224"/>
  <c r="BC59" i="224" s="1"/>
  <c r="AN58" i="224"/>
  <c r="BC58" i="224" s="1"/>
  <c r="AN57" i="224"/>
  <c r="BC57" i="224" s="1"/>
  <c r="AN56" i="224"/>
  <c r="BC56" i="224" s="1"/>
  <c r="AN55" i="224"/>
  <c r="BC55" i="224" s="1"/>
  <c r="AN54" i="224"/>
  <c r="BC54" i="224" s="1"/>
  <c r="AN53" i="224"/>
  <c r="BC53" i="224" s="1"/>
  <c r="AN52" i="224"/>
  <c r="BC52" i="224" s="1"/>
  <c r="AN51" i="224"/>
  <c r="BC51" i="224" s="1"/>
  <c r="AN50" i="224"/>
  <c r="BC50" i="224" s="1"/>
  <c r="AN49" i="224"/>
  <c r="BC49" i="224" s="1"/>
  <c r="AN48" i="224"/>
  <c r="BC48" i="224" s="1"/>
  <c r="AN47" i="224"/>
  <c r="BC47" i="224" s="1"/>
  <c r="AN46" i="224"/>
  <c r="BC46" i="224" s="1"/>
  <c r="AN45" i="224"/>
  <c r="BC45" i="224" s="1"/>
  <c r="AN44" i="224"/>
  <c r="BC44" i="224" s="1"/>
  <c r="AN43" i="224"/>
  <c r="BC43" i="224" s="1"/>
  <c r="AN42" i="224"/>
  <c r="BC42" i="224" s="1"/>
  <c r="AN41" i="224"/>
  <c r="BC41" i="224" s="1"/>
  <c r="AN40" i="224"/>
  <c r="BC40" i="224" s="1"/>
  <c r="AN39" i="224"/>
  <c r="BC39" i="224" s="1"/>
  <c r="AN38" i="224"/>
  <c r="BC38" i="224" s="1"/>
  <c r="AN37" i="224"/>
  <c r="BC37" i="224" s="1"/>
  <c r="AN36" i="224"/>
  <c r="BC36" i="224" s="1"/>
  <c r="AN35" i="224"/>
  <c r="BC35" i="224" s="1"/>
  <c r="AN34" i="224"/>
  <c r="BC34" i="224" s="1"/>
  <c r="AN33" i="224"/>
  <c r="BC33" i="224" s="1"/>
  <c r="AN32" i="224"/>
  <c r="BC32" i="224" s="1"/>
  <c r="AN31" i="224"/>
  <c r="BC31" i="224" s="1"/>
  <c r="AN30" i="224"/>
  <c r="BC30" i="224" s="1"/>
  <c r="AN28" i="224"/>
  <c r="BC28" i="224" s="1"/>
  <c r="AN27" i="224"/>
  <c r="BC27" i="224" s="1"/>
  <c r="AN26" i="224"/>
  <c r="BC26" i="224" s="1"/>
  <c r="AN25" i="224"/>
  <c r="BC25" i="224" s="1"/>
  <c r="AN24" i="224"/>
  <c r="BC24" i="224" s="1"/>
  <c r="AN23" i="224"/>
  <c r="BC23" i="224" s="1"/>
  <c r="AN22" i="224"/>
  <c r="BC22" i="224" s="1"/>
  <c r="AN21" i="224"/>
  <c r="BC21" i="224" s="1"/>
  <c r="AN20" i="224"/>
  <c r="BC20" i="224" s="1"/>
  <c r="AN19" i="224"/>
  <c r="BC19" i="224" s="1"/>
  <c r="AN18" i="224"/>
  <c r="BC18" i="224" s="1"/>
  <c r="AN17" i="224"/>
  <c r="BC17" i="224" s="1"/>
  <c r="AN16" i="224"/>
  <c r="BC16" i="224" s="1"/>
  <c r="AN15" i="224"/>
  <c r="BC15" i="224" s="1"/>
  <c r="AN14" i="224"/>
  <c r="BC14" i="224" s="1"/>
  <c r="AN13" i="224"/>
  <c r="BC13" i="224" s="1"/>
  <c r="AN12" i="224"/>
  <c r="BC12" i="224" s="1"/>
  <c r="AN11" i="224"/>
  <c r="BC11" i="224" s="1"/>
  <c r="AN10" i="224"/>
  <c r="BC10" i="224" s="1"/>
  <c r="AN9" i="224"/>
  <c r="BC9" i="224" s="1"/>
  <c r="AN8" i="224"/>
  <c r="BC8" i="224" s="1"/>
  <c r="AN7" i="224"/>
  <c r="BC7" i="224" s="1"/>
  <c r="AN6" i="224"/>
  <c r="BC6" i="224" s="1"/>
  <c r="AN5" i="224"/>
  <c r="BC5" i="224" l="1"/>
  <c r="BB209" i="223"/>
  <c r="BA209" i="223"/>
  <c r="AZ209" i="223"/>
  <c r="AY209" i="223"/>
  <c r="AX209" i="223"/>
  <c r="AW209" i="223"/>
  <c r="AV209" i="223"/>
  <c r="AU209" i="223"/>
  <c r="AT209" i="223"/>
  <c r="AS209" i="223"/>
  <c r="AR209" i="223"/>
  <c r="AQ209" i="223"/>
  <c r="AP209" i="223"/>
  <c r="AO209" i="223"/>
  <c r="AK209" i="223"/>
  <c r="AJ209" i="223"/>
  <c r="AI209" i="223"/>
  <c r="AH209" i="223"/>
  <c r="AG209" i="223"/>
  <c r="AF209" i="223"/>
  <c r="AE209" i="223"/>
  <c r="AD209" i="223"/>
  <c r="AC209" i="223"/>
  <c r="AB209" i="223"/>
  <c r="AA209" i="223"/>
  <c r="Z209" i="223"/>
  <c r="Y209" i="223"/>
  <c r="X209" i="223"/>
  <c r="W209" i="223"/>
  <c r="V209" i="223"/>
  <c r="U209" i="223"/>
  <c r="T209" i="223"/>
  <c r="S209" i="223"/>
  <c r="R209" i="223"/>
  <c r="Q209" i="223"/>
  <c r="P209" i="223"/>
  <c r="O209" i="223"/>
  <c r="N209" i="223"/>
  <c r="M209" i="223"/>
  <c r="L209" i="223"/>
  <c r="K209" i="223"/>
  <c r="J209" i="223"/>
  <c r="I209" i="223"/>
  <c r="H209" i="223"/>
  <c r="G209" i="223"/>
  <c r="F209" i="223"/>
  <c r="E209" i="223"/>
  <c r="D209" i="223"/>
  <c r="AN208" i="223"/>
  <c r="BC208" i="223" s="1"/>
  <c r="AN207" i="223"/>
  <c r="BC207" i="223" s="1"/>
  <c r="AN206" i="223"/>
  <c r="BC206" i="223" s="1"/>
  <c r="AN205" i="223"/>
  <c r="BC205" i="223" s="1"/>
  <c r="AN204" i="223"/>
  <c r="BC204" i="223" s="1"/>
  <c r="AN203" i="223"/>
  <c r="BC203" i="223" s="1"/>
  <c r="AN202" i="223"/>
  <c r="BC202" i="223" s="1"/>
  <c r="AN201" i="223"/>
  <c r="BC201" i="223" s="1"/>
  <c r="AN200" i="223"/>
  <c r="BC200" i="223" s="1"/>
  <c r="AN199" i="223"/>
  <c r="BC199" i="223" s="1"/>
  <c r="AN198" i="223"/>
  <c r="BC198" i="223" s="1"/>
  <c r="AN197" i="223"/>
  <c r="BC197" i="223" s="1"/>
  <c r="AN196" i="223"/>
  <c r="BC196" i="223" s="1"/>
  <c r="AN195" i="223"/>
  <c r="BC195" i="223" s="1"/>
  <c r="AN194" i="223"/>
  <c r="BC194" i="223" s="1"/>
  <c r="AN193" i="223"/>
  <c r="BC193" i="223" s="1"/>
  <c r="AN192" i="223"/>
  <c r="BC192" i="223" s="1"/>
  <c r="AN191" i="223"/>
  <c r="BC191" i="223" s="1"/>
  <c r="AN190" i="223"/>
  <c r="BC190" i="223" s="1"/>
  <c r="AN189" i="223"/>
  <c r="BC189" i="223" s="1"/>
  <c r="AN188" i="223"/>
  <c r="BC188" i="223" s="1"/>
  <c r="AN187" i="223"/>
  <c r="BC187" i="223" s="1"/>
  <c r="AN186" i="223"/>
  <c r="BC186" i="223" s="1"/>
  <c r="AN185" i="223"/>
  <c r="BC185" i="223" s="1"/>
  <c r="AN184" i="223"/>
  <c r="BC184" i="223" s="1"/>
  <c r="AN183" i="223"/>
  <c r="BC183" i="223" s="1"/>
  <c r="AN182" i="223"/>
  <c r="BC182" i="223" s="1"/>
  <c r="AN181" i="223"/>
  <c r="BC181" i="223" s="1"/>
  <c r="AN180" i="223"/>
  <c r="BC180" i="223" s="1"/>
  <c r="AN179" i="223"/>
  <c r="BC179" i="223" s="1"/>
  <c r="AN178" i="223"/>
  <c r="BC178" i="223" s="1"/>
  <c r="AN177" i="223"/>
  <c r="BC177" i="223" s="1"/>
  <c r="AN176" i="223"/>
  <c r="BC176" i="223" s="1"/>
  <c r="AN173" i="223"/>
  <c r="BC173" i="223" s="1"/>
  <c r="AN172" i="223"/>
  <c r="BC172" i="223" s="1"/>
  <c r="AN171" i="223"/>
  <c r="BC171" i="223" s="1"/>
  <c r="AN170" i="223"/>
  <c r="BC170" i="223" s="1"/>
  <c r="AN169" i="223"/>
  <c r="BC169" i="223" s="1"/>
  <c r="AN168" i="223"/>
  <c r="BC168" i="223" s="1"/>
  <c r="AN167" i="223"/>
  <c r="BC167" i="223" s="1"/>
  <c r="AN166" i="223"/>
  <c r="BC166" i="223" s="1"/>
  <c r="AN165" i="223"/>
  <c r="BC165" i="223" s="1"/>
  <c r="AN164" i="223"/>
  <c r="BC164" i="223" s="1"/>
  <c r="AN163" i="223"/>
  <c r="BC163" i="223" s="1"/>
  <c r="AN162" i="223"/>
  <c r="BC162" i="223" s="1"/>
  <c r="AN161" i="223"/>
  <c r="BC161" i="223" s="1"/>
  <c r="AN160" i="223"/>
  <c r="BC160" i="223" s="1"/>
  <c r="AN159" i="223"/>
  <c r="BC159" i="223" s="1"/>
  <c r="AN158" i="223"/>
  <c r="BC158" i="223" s="1"/>
  <c r="AN157" i="223"/>
  <c r="BC157" i="223" s="1"/>
  <c r="AN156" i="223"/>
  <c r="BC156" i="223" s="1"/>
  <c r="AN155" i="223"/>
  <c r="BC155" i="223" s="1"/>
  <c r="AN154" i="223"/>
  <c r="BC154" i="223" s="1"/>
  <c r="AN153" i="223"/>
  <c r="BC153" i="223" s="1"/>
  <c r="AN152" i="223"/>
  <c r="BC152" i="223" s="1"/>
  <c r="AN151" i="223"/>
  <c r="BC151" i="223" s="1"/>
  <c r="AN150" i="223"/>
  <c r="BC150" i="223" s="1"/>
  <c r="AN149" i="223"/>
  <c r="BC149" i="223" s="1"/>
  <c r="AN148" i="223"/>
  <c r="BC148" i="223" s="1"/>
  <c r="AN147" i="223"/>
  <c r="BC147" i="223" s="1"/>
  <c r="AN146" i="223"/>
  <c r="BC146" i="223" s="1"/>
  <c r="AN145" i="223"/>
  <c r="BC145" i="223" s="1"/>
  <c r="AN144" i="223"/>
  <c r="BC144" i="223" s="1"/>
  <c r="AN143" i="223"/>
  <c r="BC143" i="223" s="1"/>
  <c r="AN142" i="223"/>
  <c r="BC142" i="223" s="1"/>
  <c r="AN141" i="223"/>
  <c r="BC141" i="223" s="1"/>
  <c r="AN140" i="223"/>
  <c r="BC140" i="223" s="1"/>
  <c r="AN139" i="223"/>
  <c r="BC139" i="223" s="1"/>
  <c r="AN138" i="223"/>
  <c r="BC138" i="223" s="1"/>
  <c r="AN137" i="223"/>
  <c r="BC137" i="223" s="1"/>
  <c r="AN136" i="223"/>
  <c r="BC136" i="223" s="1"/>
  <c r="AN135" i="223"/>
  <c r="BC135" i="223" s="1"/>
  <c r="AN134" i="223"/>
  <c r="BC134" i="223" s="1"/>
  <c r="AN133" i="223"/>
  <c r="BC133" i="223" s="1"/>
  <c r="AN132" i="223"/>
  <c r="BC132" i="223" s="1"/>
  <c r="AN131" i="223"/>
  <c r="BC131" i="223" s="1"/>
  <c r="AN130" i="223"/>
  <c r="BC130" i="223" s="1"/>
  <c r="AN128" i="223"/>
  <c r="BC128" i="223" s="1"/>
  <c r="AN127" i="223"/>
  <c r="BC127" i="223" s="1"/>
  <c r="AN126" i="223"/>
  <c r="BC126" i="223" s="1"/>
  <c r="AN125" i="223"/>
  <c r="BC125" i="223" s="1"/>
  <c r="AN124" i="223"/>
  <c r="BC124" i="223" s="1"/>
  <c r="AN123" i="223"/>
  <c r="BC123" i="223" s="1"/>
  <c r="AN122" i="223"/>
  <c r="BC122" i="223" s="1"/>
  <c r="AN121" i="223"/>
  <c r="BC121" i="223" s="1"/>
  <c r="AN120" i="223"/>
  <c r="BC120" i="223" s="1"/>
  <c r="AN119" i="223"/>
  <c r="BC119" i="223" s="1"/>
  <c r="AN118" i="223"/>
  <c r="BC118" i="223" s="1"/>
  <c r="AN117" i="223"/>
  <c r="BC117" i="223" s="1"/>
  <c r="AN116" i="223"/>
  <c r="BC116" i="223" s="1"/>
  <c r="AN115" i="223"/>
  <c r="BC115" i="223" s="1"/>
  <c r="AN114" i="223"/>
  <c r="BC114" i="223" s="1"/>
  <c r="AN113" i="223"/>
  <c r="BC113" i="223" s="1"/>
  <c r="AN112" i="223"/>
  <c r="BC112" i="223" s="1"/>
  <c r="AN111" i="223"/>
  <c r="BC111" i="223" s="1"/>
  <c r="AN110" i="223"/>
  <c r="BC110" i="223" s="1"/>
  <c r="AN109" i="223"/>
  <c r="BC109" i="223" s="1"/>
  <c r="AN108" i="223"/>
  <c r="BC108" i="223" s="1"/>
  <c r="AN107" i="223"/>
  <c r="BC107" i="223" s="1"/>
  <c r="AN106" i="223"/>
  <c r="BC106" i="223" s="1"/>
  <c r="AN105" i="223"/>
  <c r="BC105" i="223" s="1"/>
  <c r="AN104" i="223"/>
  <c r="BC104" i="223" s="1"/>
  <c r="AN103" i="223"/>
  <c r="BC103" i="223" s="1"/>
  <c r="AN102" i="223"/>
  <c r="BC102" i="223" s="1"/>
  <c r="AN101" i="223"/>
  <c r="BC101" i="223" s="1"/>
  <c r="AN100" i="223"/>
  <c r="BC100" i="223" s="1"/>
  <c r="AN99" i="223"/>
  <c r="BC99" i="223" s="1"/>
  <c r="AN98" i="223"/>
  <c r="BC98" i="223" s="1"/>
  <c r="AN97" i="223"/>
  <c r="BC97" i="223" s="1"/>
  <c r="AN96" i="223"/>
  <c r="BC96" i="223" s="1"/>
  <c r="AN95" i="223"/>
  <c r="BC95" i="223" s="1"/>
  <c r="AN94" i="223"/>
  <c r="BC94" i="223" s="1"/>
  <c r="AN93" i="223"/>
  <c r="BC93" i="223" s="1"/>
  <c r="AN92" i="223"/>
  <c r="BC92" i="223" s="1"/>
  <c r="AN91" i="223"/>
  <c r="BC91" i="223" s="1"/>
  <c r="AN90" i="223"/>
  <c r="BC90" i="223" s="1"/>
  <c r="AN89" i="223"/>
  <c r="BC89" i="223" s="1"/>
  <c r="AN88" i="223"/>
  <c r="BC88" i="223" s="1"/>
  <c r="AN87" i="223"/>
  <c r="BC87" i="223" s="1"/>
  <c r="AN86" i="223"/>
  <c r="BC86" i="223" s="1"/>
  <c r="AN85" i="223"/>
  <c r="BC85" i="223" s="1"/>
  <c r="AN84" i="223"/>
  <c r="BC84" i="223" s="1"/>
  <c r="AN83" i="223"/>
  <c r="BC83" i="223" s="1"/>
  <c r="AN82" i="223"/>
  <c r="BC82" i="223" s="1"/>
  <c r="AN81" i="223"/>
  <c r="BC81" i="223" s="1"/>
  <c r="AN80" i="223"/>
  <c r="BC80" i="223" s="1"/>
  <c r="AN79" i="223"/>
  <c r="BC79" i="223" s="1"/>
  <c r="AN78" i="223"/>
  <c r="BC78" i="223" s="1"/>
  <c r="AN77" i="223"/>
  <c r="BC77" i="223" s="1"/>
  <c r="AN76" i="223"/>
  <c r="BC76" i="223" s="1"/>
  <c r="AN75" i="223"/>
  <c r="BC75" i="223" s="1"/>
  <c r="AN74" i="223"/>
  <c r="BC74" i="223" s="1"/>
  <c r="AN73" i="223"/>
  <c r="BC73" i="223" s="1"/>
  <c r="AN72" i="223"/>
  <c r="BC72" i="223" s="1"/>
  <c r="AN71" i="223"/>
  <c r="BC71" i="223" s="1"/>
  <c r="AN70" i="223"/>
  <c r="BC70" i="223" s="1"/>
  <c r="AN69" i="223"/>
  <c r="BC69" i="223" s="1"/>
  <c r="AN68" i="223"/>
  <c r="BC68" i="223" s="1"/>
  <c r="AN67" i="223"/>
  <c r="BC67" i="223" s="1"/>
  <c r="AN66" i="223"/>
  <c r="BC66" i="223" s="1"/>
  <c r="AN65" i="223"/>
  <c r="BC65" i="223" s="1"/>
  <c r="AN64" i="223"/>
  <c r="BC64" i="223" s="1"/>
  <c r="AN63" i="223"/>
  <c r="BC63" i="223" s="1"/>
  <c r="AN62" i="223"/>
  <c r="BC62" i="223" s="1"/>
  <c r="AN61" i="223"/>
  <c r="BC61" i="223" s="1"/>
  <c r="AN60" i="223"/>
  <c r="BC60" i="223" s="1"/>
  <c r="AN59" i="223"/>
  <c r="BC59" i="223" s="1"/>
  <c r="AN58" i="223"/>
  <c r="BC58" i="223" s="1"/>
  <c r="AN57" i="223"/>
  <c r="BC57" i="223" s="1"/>
  <c r="AN56" i="223"/>
  <c r="BC56" i="223" s="1"/>
  <c r="AN55" i="223"/>
  <c r="BC55" i="223" s="1"/>
  <c r="AN54" i="223"/>
  <c r="BC54" i="223" s="1"/>
  <c r="AN53" i="223"/>
  <c r="BC53" i="223" s="1"/>
  <c r="AN52" i="223"/>
  <c r="BC52" i="223" s="1"/>
  <c r="AN51" i="223"/>
  <c r="BC51" i="223" s="1"/>
  <c r="AN50" i="223"/>
  <c r="BC50" i="223" s="1"/>
  <c r="AN49" i="223"/>
  <c r="BC49" i="223" s="1"/>
  <c r="AN48" i="223"/>
  <c r="BC48" i="223" s="1"/>
  <c r="AN47" i="223"/>
  <c r="BC47" i="223" s="1"/>
  <c r="AN46" i="223"/>
  <c r="BC46" i="223" s="1"/>
  <c r="AN45" i="223"/>
  <c r="BC45" i="223" s="1"/>
  <c r="AN44" i="223"/>
  <c r="BC44" i="223" s="1"/>
  <c r="AN43" i="223"/>
  <c r="BC43" i="223" s="1"/>
  <c r="AN42" i="223"/>
  <c r="BC42" i="223" s="1"/>
  <c r="AN41" i="223"/>
  <c r="BC41" i="223" s="1"/>
  <c r="AN40" i="223"/>
  <c r="BC40" i="223" s="1"/>
  <c r="AN39" i="223"/>
  <c r="BC39" i="223" s="1"/>
  <c r="AN38" i="223"/>
  <c r="BC38" i="223" s="1"/>
  <c r="AN37" i="223"/>
  <c r="BC37" i="223" s="1"/>
  <c r="AN36" i="223"/>
  <c r="BC36" i="223" s="1"/>
  <c r="AN35" i="223"/>
  <c r="BC35" i="223" s="1"/>
  <c r="AN34" i="223"/>
  <c r="BC34" i="223" s="1"/>
  <c r="AN33" i="223"/>
  <c r="BC33" i="223" s="1"/>
  <c r="AN32" i="223"/>
  <c r="BC32" i="223" s="1"/>
  <c r="AN31" i="223"/>
  <c r="BC31" i="223" s="1"/>
  <c r="AN30" i="223"/>
  <c r="BC30" i="223" s="1"/>
  <c r="AN29" i="223"/>
  <c r="BC29" i="223" s="1"/>
  <c r="AM209" i="223"/>
  <c r="AL209" i="223"/>
  <c r="AN28" i="223"/>
  <c r="BC28" i="223" s="1"/>
  <c r="AN27" i="223"/>
  <c r="BC27" i="223" s="1"/>
  <c r="AN26" i="223"/>
  <c r="BC26" i="223" s="1"/>
  <c r="AN25" i="223"/>
  <c r="BC25" i="223" s="1"/>
  <c r="AN24" i="223"/>
  <c r="BC24" i="223" s="1"/>
  <c r="AN23" i="223"/>
  <c r="BC23" i="223" s="1"/>
  <c r="AN22" i="223"/>
  <c r="BC22" i="223" s="1"/>
  <c r="AN21" i="223"/>
  <c r="BC21" i="223" s="1"/>
  <c r="AN20" i="223"/>
  <c r="BC20" i="223" s="1"/>
  <c r="AN19" i="223"/>
  <c r="BC19" i="223" s="1"/>
  <c r="AN18" i="223"/>
  <c r="BC18" i="223" s="1"/>
  <c r="AN17" i="223"/>
  <c r="BC17" i="223" s="1"/>
  <c r="AN16" i="223"/>
  <c r="BC16" i="223" s="1"/>
  <c r="AN15" i="223"/>
  <c r="BC15" i="223" s="1"/>
  <c r="AN14" i="223"/>
  <c r="BC14" i="223" s="1"/>
  <c r="AN13" i="223"/>
  <c r="BC13" i="223" s="1"/>
  <c r="AN12" i="223"/>
  <c r="BC12" i="223" s="1"/>
  <c r="AN11" i="223"/>
  <c r="BC11" i="223" s="1"/>
  <c r="AN10" i="223"/>
  <c r="BC10" i="223" s="1"/>
  <c r="AN9" i="223"/>
  <c r="BC9" i="223" s="1"/>
  <c r="AN8" i="223"/>
  <c r="BC8" i="223" s="1"/>
  <c r="AN7" i="223"/>
  <c r="BC7" i="223" s="1"/>
  <c r="AN6" i="223"/>
  <c r="BC6" i="223" s="1"/>
  <c r="AN5" i="223"/>
  <c r="AN209" i="223" l="1"/>
  <c r="BC5" i="223"/>
  <c r="BC209" i="223" s="1"/>
  <c r="AO209" i="222"/>
  <c r="AP209" i="222" l="1"/>
  <c r="AQ209" i="222"/>
  <c r="AL29" i="222" l="1"/>
  <c r="AL29" i="224" s="1"/>
  <c r="AL209" i="224" s="1"/>
  <c r="AM29" i="222"/>
  <c r="AM29" i="224" s="1"/>
  <c r="AN29" i="224" l="1"/>
  <c r="AM209" i="224"/>
  <c r="AN118" i="222"/>
  <c r="BC29" i="224" l="1"/>
  <c r="BC209" i="224" s="1"/>
  <c r="AN209" i="224"/>
  <c r="AN153" i="222"/>
  <c r="AN206" i="222" l="1"/>
  <c r="AN41" i="222"/>
  <c r="AN40" i="222"/>
  <c r="AN39" i="222"/>
  <c r="AN38" i="222"/>
  <c r="AN37" i="222"/>
  <c r="AN36" i="222"/>
  <c r="AN35" i="222"/>
  <c r="AN34" i="222"/>
  <c r="AN33" i="222"/>
  <c r="BC33" i="222" s="1"/>
  <c r="AN32" i="222"/>
  <c r="AN31" i="222"/>
  <c r="AN7" i="222"/>
  <c r="AN8" i="222"/>
  <c r="AN9" i="222"/>
  <c r="AN10" i="222"/>
  <c r="AN11" i="222"/>
  <c r="AN12" i="222"/>
  <c r="AN13" i="222"/>
  <c r="AN14" i="222"/>
  <c r="AN15" i="222"/>
  <c r="AN16" i="222"/>
  <c r="AN17" i="222"/>
  <c r="AN18" i="222"/>
  <c r="AN19" i="222"/>
  <c r="AN20" i="222"/>
  <c r="AN21" i="222"/>
  <c r="AN22" i="222"/>
  <c r="AN23" i="222"/>
  <c r="AN24" i="222"/>
  <c r="AN25" i="222"/>
  <c r="AN26" i="222"/>
  <c r="AN27" i="222"/>
  <c r="AN28" i="222"/>
  <c r="AN29" i="222"/>
  <c r="AN30" i="222"/>
  <c r="AN6" i="222"/>
  <c r="AN42" i="222"/>
  <c r="AN43" i="222"/>
  <c r="AN44" i="222"/>
  <c r="AN45" i="222"/>
  <c r="AN46" i="222"/>
  <c r="AN47" i="222"/>
  <c r="AN48" i="222"/>
  <c r="AN49" i="222"/>
  <c r="AN50" i="222"/>
  <c r="AN51" i="222"/>
  <c r="AN52" i="222"/>
  <c r="AN53" i="222"/>
  <c r="AN54" i="222"/>
  <c r="AN55" i="222"/>
  <c r="AN56" i="222"/>
  <c r="AN57" i="222"/>
  <c r="AN58" i="222"/>
  <c r="AN59" i="222"/>
  <c r="AN60" i="222"/>
  <c r="AN61" i="222"/>
  <c r="AN62" i="222"/>
  <c r="AN63" i="222"/>
  <c r="AN64" i="222"/>
  <c r="AN65" i="222"/>
  <c r="AN66" i="222"/>
  <c r="AN67" i="222"/>
  <c r="AN68" i="222"/>
  <c r="AN69" i="222"/>
  <c r="AN70" i="222"/>
  <c r="AN71" i="222"/>
  <c r="AN72" i="222"/>
  <c r="AN73" i="222"/>
  <c r="AN74" i="222"/>
  <c r="AN75" i="222"/>
  <c r="AN76" i="222"/>
  <c r="AN77" i="222"/>
  <c r="AN78" i="222"/>
  <c r="AN79" i="222"/>
  <c r="AN80" i="222"/>
  <c r="AN81" i="222"/>
  <c r="AN82" i="222"/>
  <c r="AN83" i="222"/>
  <c r="AN84" i="222"/>
  <c r="AN85" i="222"/>
  <c r="AN86" i="222"/>
  <c r="AN87" i="222"/>
  <c r="AN88" i="222"/>
  <c r="AN89" i="222"/>
  <c r="AN90" i="222"/>
  <c r="AN91" i="222"/>
  <c r="AN92" i="222"/>
  <c r="AN93" i="222"/>
  <c r="AN94" i="222"/>
  <c r="AN95" i="222"/>
  <c r="AN96" i="222"/>
  <c r="AN97" i="222"/>
  <c r="AN98" i="222"/>
  <c r="AN99" i="222"/>
  <c r="AN100" i="222"/>
  <c r="AN101" i="222"/>
  <c r="AN102" i="222"/>
  <c r="AN103" i="222"/>
  <c r="AN104" i="222"/>
  <c r="AN105" i="222"/>
  <c r="AN106" i="222"/>
  <c r="AN107" i="222"/>
  <c r="AN108" i="222"/>
  <c r="AN109" i="222"/>
  <c r="AN110" i="222"/>
  <c r="AN111" i="222"/>
  <c r="AN112" i="222"/>
  <c r="AN113" i="222"/>
  <c r="AN114" i="222"/>
  <c r="AN115" i="222"/>
  <c r="AN116" i="222"/>
  <c r="BC116" i="222" s="1"/>
  <c r="AN117" i="222"/>
  <c r="AN119" i="222"/>
  <c r="AN120" i="222"/>
  <c r="AN121" i="222"/>
  <c r="AN122" i="222"/>
  <c r="AN123" i="222"/>
  <c r="AN124" i="222"/>
  <c r="AN125" i="222"/>
  <c r="AN126" i="222"/>
  <c r="AN127" i="222"/>
  <c r="AN128" i="222"/>
  <c r="AN130" i="222"/>
  <c r="AN131" i="222"/>
  <c r="AN132" i="222"/>
  <c r="AN133" i="222"/>
  <c r="AN134" i="222"/>
  <c r="AN135" i="222"/>
  <c r="AN136" i="222"/>
  <c r="AN137" i="222"/>
  <c r="AN138" i="222"/>
  <c r="AN139" i="222"/>
  <c r="AN140" i="222"/>
  <c r="AN141" i="222"/>
  <c r="AN142" i="222"/>
  <c r="AN143" i="222"/>
  <c r="AN144" i="222"/>
  <c r="AN145" i="222"/>
  <c r="AN146" i="222"/>
  <c r="AN147" i="222"/>
  <c r="AN148" i="222"/>
  <c r="AN149" i="222"/>
  <c r="AN150" i="222"/>
  <c r="AN151" i="222"/>
  <c r="AN152" i="222"/>
  <c r="AN154" i="222"/>
  <c r="AN155" i="222"/>
  <c r="AN156" i="222"/>
  <c r="AN157" i="222"/>
  <c r="AN158" i="222"/>
  <c r="AN159" i="222"/>
  <c r="AN160" i="222"/>
  <c r="AN161" i="222"/>
  <c r="AN162" i="222"/>
  <c r="AN163" i="222"/>
  <c r="AN164" i="222"/>
  <c r="AN165" i="222"/>
  <c r="AN166" i="222"/>
  <c r="AN167" i="222"/>
  <c r="AN168" i="222"/>
  <c r="AN169" i="222"/>
  <c r="AN170" i="222"/>
  <c r="AN171" i="222"/>
  <c r="AN172" i="222"/>
  <c r="AN173" i="222"/>
  <c r="AN176" i="222"/>
  <c r="AN177" i="222"/>
  <c r="AN178" i="222"/>
  <c r="AN179" i="222"/>
  <c r="AN180" i="222"/>
  <c r="AN181" i="222"/>
  <c r="AN182" i="222"/>
  <c r="AN183" i="222"/>
  <c r="AN184" i="222"/>
  <c r="AN185" i="222"/>
  <c r="AN186" i="222"/>
  <c r="AN187" i="222"/>
  <c r="AN188" i="222"/>
  <c r="AN189" i="222"/>
  <c r="AN190" i="222"/>
  <c r="AN191" i="222"/>
  <c r="AN192" i="222"/>
  <c r="AN193" i="222"/>
  <c r="AN194" i="222"/>
  <c r="AN195" i="222"/>
  <c r="AN196" i="222"/>
  <c r="AN197" i="222"/>
  <c r="AN198" i="222"/>
  <c r="AN199" i="222"/>
  <c r="AN200" i="222"/>
  <c r="AN201" i="222"/>
  <c r="AN202" i="222"/>
  <c r="AN203" i="222"/>
  <c r="AN204" i="222"/>
  <c r="AN205" i="222"/>
  <c r="AN207" i="222"/>
  <c r="AN208" i="222"/>
  <c r="AN5" i="222"/>
  <c r="AN209" i="222" l="1"/>
  <c r="BC91" i="222" l="1"/>
  <c r="BC66" i="222"/>
  <c r="BC195" i="222"/>
  <c r="BC196" i="222"/>
  <c r="BC183" i="222" l="1"/>
  <c r="BC131" i="222"/>
  <c r="BC132" i="222"/>
  <c r="BC113" i="222"/>
  <c r="BC114" i="222"/>
  <c r="BC182" i="222"/>
  <c r="BC128" i="222"/>
  <c r="BC55" i="222"/>
  <c r="BC130" i="222"/>
  <c r="BC65" i="222" l="1"/>
  <c r="BC108" i="222" l="1"/>
  <c r="BC206" i="222" l="1"/>
  <c r="BC157" i="222" l="1"/>
  <c r="BC197" i="222"/>
  <c r="BC198" i="222"/>
  <c r="BC143" i="222"/>
  <c r="BC144" i="222"/>
  <c r="BC145" i="222"/>
  <c r="BC121" i="222"/>
  <c r="BC122" i="222"/>
  <c r="BC123" i="222"/>
  <c r="BC138" i="222"/>
  <c r="BC102" i="222"/>
  <c r="BC103" i="222"/>
  <c r="BC104" i="222"/>
  <c r="BC97" i="222"/>
  <c r="BC85" i="222"/>
  <c r="BC86" i="222"/>
  <c r="BC87" i="222"/>
  <c r="BC73" i="222"/>
  <c r="BC74" i="222"/>
  <c r="BC75" i="222"/>
  <c r="BC61" i="222"/>
  <c r="BC62" i="222"/>
  <c r="BC63" i="222"/>
  <c r="BC56" i="222"/>
  <c r="BC50" i="222"/>
  <c r="BC51" i="222"/>
  <c r="BC52" i="222"/>
  <c r="BC35" i="222"/>
  <c r="BC36" i="222"/>
  <c r="BC29" i="222"/>
  <c r="BC16" i="222"/>
  <c r="BC17" i="222"/>
  <c r="BC18" i="222"/>
  <c r="BC180" i="222"/>
  <c r="BC190" i="222" l="1"/>
  <c r="BC204" i="222"/>
  <c r="BC208" i="222" l="1"/>
  <c r="BC207" i="222"/>
  <c r="BC205" i="222"/>
  <c r="BC203" i="222"/>
  <c r="BC202" i="222"/>
  <c r="BC201" i="222"/>
  <c r="BC200" i="222"/>
  <c r="BC199" i="222"/>
  <c r="BC194" i="222"/>
  <c r="BC193" i="222"/>
  <c r="BC192" i="222"/>
  <c r="BC191" i="222"/>
  <c r="BC189" i="222"/>
  <c r="BC188" i="222"/>
  <c r="BC187" i="222"/>
  <c r="BC186" i="222"/>
  <c r="BC185" i="222"/>
  <c r="BC184" i="222"/>
  <c r="BC181" i="222"/>
  <c r="BC179" i="222"/>
  <c r="BC178" i="222"/>
  <c r="BC177" i="222"/>
  <c r="BC176" i="222"/>
  <c r="BC173" i="222"/>
  <c r="BC172" i="222"/>
  <c r="BC171" i="222"/>
  <c r="BC170" i="222"/>
  <c r="BC169" i="222"/>
  <c r="BC168" i="222"/>
  <c r="BC167" i="222"/>
  <c r="BB209" i="222"/>
  <c r="BA209" i="222"/>
  <c r="BC166" i="222"/>
  <c r="BC165" i="222"/>
  <c r="BC164" i="222"/>
  <c r="BC163" i="222"/>
  <c r="BC162" i="222"/>
  <c r="BC161" i="222"/>
  <c r="BC160" i="222"/>
  <c r="BC159" i="222"/>
  <c r="BC158" i="222"/>
  <c r="BC156" i="222"/>
  <c r="BC155" i="222"/>
  <c r="BC154" i="222"/>
  <c r="BC153" i="222"/>
  <c r="BC152" i="222"/>
  <c r="BC151" i="222"/>
  <c r="BC150" i="222"/>
  <c r="BC149" i="222"/>
  <c r="BC148" i="222"/>
  <c r="BC147" i="222"/>
  <c r="BC146" i="222"/>
  <c r="BC142" i="222"/>
  <c r="BC141" i="222"/>
  <c r="BC140" i="222"/>
  <c r="BC139" i="222"/>
  <c r="BC137" i="222"/>
  <c r="BC136" i="222"/>
  <c r="BC135" i="222"/>
  <c r="BC134" i="222"/>
  <c r="BC133" i="222"/>
  <c r="BC127" i="222"/>
  <c r="BC126" i="222"/>
  <c r="BC125" i="222"/>
  <c r="BC124" i="222"/>
  <c r="BC120" i="222"/>
  <c r="BC119" i="222"/>
  <c r="BC118" i="222"/>
  <c r="BC117" i="222"/>
  <c r="BC115" i="222"/>
  <c r="BC112" i="222"/>
  <c r="BC111" i="222"/>
  <c r="BC110" i="222"/>
  <c r="BC109" i="222"/>
  <c r="BC107" i="222"/>
  <c r="BC106" i="222"/>
  <c r="BC105" i="222"/>
  <c r="BC101" i="222"/>
  <c r="BC100" i="222"/>
  <c r="BC99" i="222"/>
  <c r="BC98" i="222"/>
  <c r="BC96" i="222"/>
  <c r="BC95" i="222"/>
  <c r="BC94" i="222"/>
  <c r="BC93" i="222"/>
  <c r="BC92" i="222"/>
  <c r="BC90" i="222"/>
  <c r="BC89" i="222"/>
  <c r="BC88" i="222"/>
  <c r="BC84" i="222"/>
  <c r="BC83" i="222"/>
  <c r="BC82" i="222"/>
  <c r="BC81" i="222"/>
  <c r="BC80" i="222"/>
  <c r="BC79" i="222"/>
  <c r="BC78" i="222"/>
  <c r="BC77" i="222"/>
  <c r="BC76" i="222"/>
  <c r="BC72" i="222"/>
  <c r="BC71" i="222"/>
  <c r="BC70" i="222"/>
  <c r="BC69" i="222"/>
  <c r="BC68" i="222"/>
  <c r="BC67" i="222"/>
  <c r="BC64" i="222"/>
  <c r="BC60" i="222"/>
  <c r="BC59" i="222"/>
  <c r="BC58" i="222"/>
  <c r="BC57" i="222"/>
  <c r="BC54" i="222"/>
  <c r="BC53" i="222"/>
  <c r="BC49" i="222"/>
  <c r="BC48" i="222"/>
  <c r="BC47" i="222"/>
  <c r="BC46" i="222"/>
  <c r="BC45" i="222"/>
  <c r="BC44" i="222"/>
  <c r="BC43" i="222"/>
  <c r="AZ209" i="222"/>
  <c r="AY209" i="222"/>
  <c r="AX209" i="222"/>
  <c r="BC42" i="222"/>
  <c r="BC41" i="222"/>
  <c r="BC40" i="222"/>
  <c r="BC39" i="222"/>
  <c r="BC38" i="222"/>
  <c r="BC37" i="222"/>
  <c r="BC34" i="222"/>
  <c r="BC32" i="222"/>
  <c r="BC31" i="222"/>
  <c r="BC30" i="222"/>
  <c r="BC28" i="222"/>
  <c r="BC27" i="222"/>
  <c r="BC26" i="222"/>
  <c r="BC25" i="222"/>
  <c r="BC24" i="222"/>
  <c r="BC23" i="222"/>
  <c r="BC22" i="222"/>
  <c r="BC21" i="222"/>
  <c r="BC20" i="222"/>
  <c r="BC19" i="222"/>
  <c r="BC15" i="222"/>
  <c r="BC14" i="222"/>
  <c r="BC13" i="222"/>
  <c r="BC12" i="222"/>
  <c r="BC11" i="222"/>
  <c r="BC10" i="222"/>
  <c r="BC9" i="222"/>
  <c r="BC8" i="222"/>
  <c r="BC7" i="222"/>
  <c r="BC6" i="222"/>
  <c r="AW209" i="222"/>
  <c r="AV209" i="222"/>
  <c r="AU209" i="222"/>
  <c r="AM209" i="222"/>
  <c r="AL209" i="222"/>
  <c r="AK209" i="222"/>
  <c r="AJ209" i="222"/>
  <c r="AI209" i="222"/>
  <c r="AH209" i="222"/>
  <c r="AG209" i="222"/>
  <c r="AF209" i="222"/>
  <c r="AE209" i="222"/>
  <c r="AD209" i="222"/>
  <c r="AC209" i="222"/>
  <c r="AB209" i="222"/>
  <c r="AA209" i="222"/>
  <c r="Z209" i="222"/>
  <c r="Y209" i="222"/>
  <c r="X209" i="222"/>
  <c r="W209" i="222"/>
  <c r="V209" i="222"/>
  <c r="U209" i="222"/>
  <c r="T209" i="222"/>
  <c r="S209" i="222"/>
  <c r="R209" i="222"/>
  <c r="Q209" i="222"/>
  <c r="P209" i="222"/>
  <c r="O209" i="222"/>
  <c r="N209" i="222"/>
  <c r="M209" i="222"/>
  <c r="L209" i="222"/>
  <c r="K209" i="222"/>
  <c r="J209" i="222"/>
  <c r="I209" i="222"/>
  <c r="H209" i="222"/>
  <c r="G209" i="222"/>
  <c r="F209" i="222"/>
  <c r="E209" i="222"/>
  <c r="D209" i="222"/>
  <c r="BC5" i="222" l="1"/>
  <c r="BC209" i="222" l="1"/>
  <c r="BD209" i="224" s="1"/>
</calcChain>
</file>

<file path=xl/sharedStrings.xml><?xml version="1.0" encoding="utf-8"?>
<sst xmlns="http://schemas.openxmlformats.org/spreadsheetml/2006/main" count="963" uniqueCount="193">
  <si>
    <t>Амбулаторная помощь</t>
  </si>
  <si>
    <t>Стационарная помощь</t>
  </si>
  <si>
    <t>Дневной стационар</t>
  </si>
  <si>
    <t>Стоматология</t>
  </si>
  <si>
    <t>Скорая помощь</t>
  </si>
  <si>
    <t>Итого</t>
  </si>
  <si>
    <t>Посещения</t>
  </si>
  <si>
    <t>Финансирование</t>
  </si>
  <si>
    <t>Законченный случай</t>
  </si>
  <si>
    <t>ОГБУЗ "Областная больница"</t>
  </si>
  <si>
    <t>ОГБУЗ "Детская областная больница"</t>
  </si>
  <si>
    <t>ОГБУЗ "Онкологический диспансер"</t>
  </si>
  <si>
    <t>ОГБУЗ "Кожно-венерологический диспансер"</t>
  </si>
  <si>
    <t>ОГБУЗ "Инфекционная больница"</t>
  </si>
  <si>
    <t>ОГБУЗ "Стоматологическая поликлиника"</t>
  </si>
  <si>
    <t>ОГБУЗ "Станция скорой медицинской помощи"</t>
  </si>
  <si>
    <t>ОГБУЗ "Облученская РБ"</t>
  </si>
  <si>
    <t>ОГБУЗ "Теплоозерская ЦРБ"</t>
  </si>
  <si>
    <t>ОГБУЗ "Николаевская РБ"</t>
  </si>
  <si>
    <t>ОГБУЗ "Смидовичская РБ"</t>
  </si>
  <si>
    <t>ОГБУЗ "Ленинская ЦРБ"</t>
  </si>
  <si>
    <t>ОГБУЗ "Октябрьская ЦРБ"</t>
  </si>
  <si>
    <t>ОГБУЗ "Валдгеймская ЦРБ"</t>
  </si>
  <si>
    <t>ООО "МДЦ "Тафи - Диагностика"</t>
  </si>
  <si>
    <t>ООО " Юнилаб-Хабаровск"</t>
  </si>
  <si>
    <t>УЕТ</t>
  </si>
  <si>
    <t>Высокотехнологичная медицинская помощь</t>
  </si>
  <si>
    <t>Наименование МО</t>
  </si>
  <si>
    <t>№ п/п</t>
  </si>
  <si>
    <t>Финансирование услуг</t>
  </si>
  <si>
    <t>Вызова СМП</t>
  </si>
  <si>
    <t>ООО "МДЦ "Нефролайн"</t>
  </si>
  <si>
    <t>структурное подразделение на станции г. Облучье</t>
  </si>
  <si>
    <t>гр.1</t>
  </si>
  <si>
    <t>гр.2</t>
  </si>
  <si>
    <t>гр.3</t>
  </si>
  <si>
    <t>гр.4</t>
  </si>
  <si>
    <t>гр.5</t>
  </si>
  <si>
    <t>гр.6</t>
  </si>
  <si>
    <t>гр.7</t>
  </si>
  <si>
    <t>гр.8</t>
  </si>
  <si>
    <t>гр.9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</si>
  <si>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</si>
  <si>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</si>
  <si>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</si>
  <si>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</si>
  <si>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</si>
  <si>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</si>
  <si>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</si>
  <si>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</si>
  <si>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</si>
  <si>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</si>
  <si>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</si>
  <si>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</si>
  <si>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</si>
  <si>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</si>
  <si>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Обследования призывников</t>
  </si>
  <si>
    <t>ООО "Диагностический центр "Исида"</t>
  </si>
  <si>
    <t>Финансирование по диспансеризации</t>
  </si>
  <si>
    <t>Услуги</t>
  </si>
  <si>
    <t>Флюорография</t>
  </si>
  <si>
    <t>ООО МЛ "Премьер"</t>
  </si>
  <si>
    <t>ООО "МДЦ"</t>
  </si>
  <si>
    <t>ИП Вергилес Александр Яковлевич</t>
  </si>
  <si>
    <t>ООО "Клиника Эксперт Хабаровск"</t>
  </si>
  <si>
    <t>ЧУЗ "КБ "РЖД-Медицина" г. Хабаровск"</t>
  </si>
  <si>
    <t>Финансирование по профилактическим осмотрам</t>
  </si>
  <si>
    <t>Посещения по неотложной медицинской помощи</t>
  </si>
  <si>
    <t>Финансирование по неотложной медицинской помощи</t>
  </si>
  <si>
    <t>гр.24</t>
  </si>
  <si>
    <t>гр.25</t>
  </si>
  <si>
    <t>гр.26</t>
  </si>
  <si>
    <t>УЗИ сердечно-сосудистой системы</t>
  </si>
  <si>
    <t>Эндоскопические диагностические исследования</t>
  </si>
  <si>
    <t>Обращение</t>
  </si>
  <si>
    <t>гр.27</t>
  </si>
  <si>
    <t>гр.28</t>
  </si>
  <si>
    <t>гр.29</t>
  </si>
  <si>
    <t>Финансирование ФАПов</t>
  </si>
  <si>
    <t>гр.30</t>
  </si>
  <si>
    <t>гр.31</t>
  </si>
  <si>
    <t>гр.32</t>
  </si>
  <si>
    <t>Посещения в ФАПах</t>
  </si>
  <si>
    <t>Обращения в ФАПах</t>
  </si>
  <si>
    <t>Обследование призывников</t>
  </si>
  <si>
    <t>Забор материала для проведения анализа на COVID-19</t>
  </si>
  <si>
    <t>Финансирование по посещениям или по подушевому нормативу</t>
  </si>
  <si>
    <t>Финансирование по обращениям или по подушевому нормативу</t>
  </si>
  <si>
    <t>СКТ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</si>
  <si>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</si>
  <si>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 xml:space="preserve">МРТ </t>
  </si>
  <si>
    <t xml:space="preserve">СКТ </t>
  </si>
  <si>
    <t>МРТ</t>
  </si>
  <si>
    <t>ООО "Добрый доктор"</t>
  </si>
  <si>
    <t>НМП в ФАПах</t>
  </si>
  <si>
    <t>гр.33</t>
  </si>
  <si>
    <t>ООО "Хабаровский центр хирургии глаза"</t>
  </si>
  <si>
    <t>Диализ</t>
  </si>
  <si>
    <t>ООО "ЛДЦ "ЛЦИ"</t>
  </si>
  <si>
    <t>ООО "ВитаЛаб"</t>
  </si>
  <si>
    <t>гр.34</t>
  </si>
  <si>
    <t>гр.35</t>
  </si>
  <si>
    <t>Финансирование по углубленной диспансеризации</t>
  </si>
  <si>
    <t>ОГБУЗ "Центр профилактики и борьбы со СПИД"</t>
  </si>
  <si>
    <t>тромболитическая терапия</t>
  </si>
  <si>
    <t>гр.36</t>
  </si>
  <si>
    <t>гр.37</t>
  </si>
  <si>
    <t>Суточное мониторирование артериального давления</t>
  </si>
  <si>
    <t>Холтеровское мониторирование сердечного ритма</t>
  </si>
  <si>
    <t>Код МО</t>
  </si>
  <si>
    <t>Объемы по диспансерному наблюдению</t>
  </si>
  <si>
    <t>Финансирование по диспансерному наблюдению</t>
  </si>
  <si>
    <t>гр.38</t>
  </si>
  <si>
    <t>ООО "Афина"</t>
  </si>
  <si>
    <t>в т.ч. по профилю "Онкология"</t>
  </si>
  <si>
    <t>ИП Калинина Лариса Валерьевна</t>
  </si>
  <si>
    <t>в т.ч. коронарография</t>
  </si>
  <si>
    <t>ООО "ДЦ "Лекарь"</t>
  </si>
  <si>
    <t>ФКУЗ "МСЧ МВД России по Еврейской автономной области"</t>
  </si>
  <si>
    <t>ООО "МЦ "Андромеда"</t>
  </si>
  <si>
    <t>Обращения</t>
  </si>
  <si>
    <t>Финансирование по диспансеризации репродуктивного возраста</t>
  </si>
  <si>
    <t>Объемы по диспансерному наблюдению онкологических заболеваний</t>
  </si>
  <si>
    <t>Финансирование по диспансерному наблюдению онкологических заболеваний</t>
  </si>
  <si>
    <t>Объемы по диспансерному наблюдению сахарного диабета</t>
  </si>
  <si>
    <t>Финансирование по диспансерному наблюдению сахарного диабета</t>
  </si>
  <si>
    <t>Объемы по диспансерному болезней системы кровобращения</t>
  </si>
  <si>
    <t>Финансирование по диспансерному болезней системы крообращения</t>
  </si>
  <si>
    <t>гр.39</t>
  </si>
  <si>
    <t>гр.40</t>
  </si>
  <si>
    <t>гр.41</t>
  </si>
  <si>
    <t>гр.42</t>
  </si>
  <si>
    <t>гр.43</t>
  </si>
  <si>
    <t>гр.44</t>
  </si>
  <si>
    <t>гр.45</t>
  </si>
  <si>
    <t>гр.46</t>
  </si>
  <si>
    <t>Результативность</t>
  </si>
  <si>
    <t>Посещения по профилю  АиГ</t>
  </si>
  <si>
    <t>Обращения по профилю АиГ</t>
  </si>
  <si>
    <t>гр.47</t>
  </si>
  <si>
    <t>гр.48</t>
  </si>
  <si>
    <t>гр.49</t>
  </si>
  <si>
    <t>гр.50</t>
  </si>
  <si>
    <t>гр.51</t>
  </si>
  <si>
    <t>Объемы по школам с хроническими заболеваниями</t>
  </si>
  <si>
    <t>Финансирование по школам с хроническими заболеваниями</t>
  </si>
  <si>
    <t>Объемы по школам сахарного диабета</t>
  </si>
  <si>
    <t>Финансирование по школам сахарного диабета</t>
  </si>
  <si>
    <t>гр.52</t>
  </si>
  <si>
    <t>гр.53</t>
  </si>
  <si>
    <t>гр.54</t>
  </si>
  <si>
    <t>ООО "РЦ "Гербер"</t>
  </si>
  <si>
    <t>гр.55</t>
  </si>
  <si>
    <t>Медицинская реабилитация</t>
  </si>
  <si>
    <t xml:space="preserve">Посещения неприкрепленного населения, выполняемые мобильными бригадами </t>
  </si>
  <si>
    <t>Селективная гемосорбция липополисахаридов</t>
  </si>
  <si>
    <t>Центр Здоровья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</si>
  <si>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</si>
  <si>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</si>
  <si>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Медицинская помощь по профилю "Эндокринология"</t>
  </si>
  <si>
    <t>Исследования для диагностики заболеваний глаза, его придаточного аппарата и орбиты</t>
  </si>
  <si>
    <t>УЗИ кроме УЗИ сердечно-сосудистой системы</t>
  </si>
  <si>
    <t xml:space="preserve">в т.ч. имплантация частотно–адаптированного кардиостимулятора взрослым </t>
  </si>
  <si>
    <t>Маммография, выполняемая в мобильных медицинских комплексах</t>
  </si>
  <si>
    <t>в т.ч. стентирование коронарных артерий</t>
  </si>
  <si>
    <t>в т.ч. стентирование коронарных артерий (ВМП)</t>
  </si>
  <si>
    <t>в т.ч. госпитализация маломобильных граждан в целях прохождения диспансеризации</t>
  </si>
  <si>
    <t>из них госпитализация участников СВО</t>
  </si>
  <si>
    <t>Определение РНК коронавируса ТОРС(SARS-cov) в мазках со слизистой оболочки носоглотки и ротоглотки методом ПЦР</t>
  </si>
  <si>
    <t xml:space="preserve">Среднегодовая на 2026 год по инообластным </t>
  </si>
  <si>
    <t xml:space="preserve">Среднегодовая на 2026 год  (без инообластных) </t>
  </si>
  <si>
    <t>ООО "Хеликс Новосибирск"</t>
  </si>
  <si>
    <t>ООО "М-Лайн Медицина"</t>
  </si>
  <si>
    <t>ОГБУЗ "Дом ребенка специализированный"</t>
  </si>
  <si>
    <t>ООО "М-Лайн"</t>
  </si>
  <si>
    <t>Консультация с применением телемедицинских технологий</t>
  </si>
  <si>
    <t>Дистанционное наблюдение пациентов с артериальной гипертензией</t>
  </si>
  <si>
    <t>Дистанционное наблюдение пациентов с сахарным диабетом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</si>
  <si>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</si>
  <si>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</si>
  <si>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</si>
  <si>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Финансирование по посещения по подушевому нормативу по профилю АиГ</t>
  </si>
  <si>
    <t>Финансирование  по обращениям по подушевому нормативу по профилю АиГ</t>
  </si>
  <si>
    <t>Определение антител класса М (IgM) на COVID-19</t>
  </si>
  <si>
    <t>Определение антител класса  G (IgG) на COVID-19</t>
  </si>
  <si>
    <t xml:space="preserve">Среднегодовая на 2026 год  (с инообластными) </t>
  </si>
  <si>
    <t>Пункция щитовидной и паращитовидной железы под контролем УЗИ</t>
  </si>
  <si>
    <t>Комплексное посещение по диспансеризации</t>
  </si>
  <si>
    <t>Комплексное посещение по углубленной диспансеризации</t>
  </si>
  <si>
    <t>Комплексное посещение по диспансеризации репродуктивного возраста</t>
  </si>
  <si>
    <t>Комплексное посещение по профилактическим осмотрам</t>
  </si>
  <si>
    <t>Объемы по диспансерному наблюдению болезней системы кровообращения</t>
  </si>
  <si>
    <t>Финансирование по диспансерному наблюдению болезней системы кровообращения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</si>
</sst>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00"/>
    <numFmt numFmtId="167" formatCode="dd\.mm\.yyyy"/>
    <numFmt numFmtId="169" formatCode="_-* #,##0\ _₽_-;\-* #,##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4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70">
    <xf numFmtId="0" fontId="0" fillId="0" borderId="0" xfId="0"/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7" fillId="0" borderId="0" xfId="0" applyFont="1" applyFill="1" applyBorder="1"/>
    <xf numFmtId="3" fontId="2" fillId="0" borderId="38" xfId="0" applyNumberFormat="1" applyFont="1" applyFill="1" applyBorder="1" applyAlignment="1">
      <alignment horizontal="center"/>
    </xf>
    <xf numFmtId="3" fontId="2" fillId="0" borderId="40" xfId="0" applyNumberFormat="1" applyFont="1" applyFill="1" applyBorder="1" applyAlignment="1">
      <alignment horizontal="center"/>
    </xf>
    <xf numFmtId="3" fontId="2" fillId="0" borderId="9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3" fontId="2" fillId="0" borderId="61" xfId="0" applyNumberFormat="1" applyFont="1" applyFill="1" applyBorder="1" applyAlignment="1">
      <alignment horizontal="center"/>
    </xf>
    <xf numFmtId="3" fontId="2" fillId="0" borderId="41" xfId="0" applyNumberFormat="1" applyFont="1" applyFill="1" applyBorder="1" applyAlignment="1">
      <alignment horizontal="center"/>
    </xf>
    <xf numFmtId="0" fontId="6" fillId="0" borderId="42" xfId="0" applyFont="1" applyFill="1" applyBorder="1" applyAlignment="1">
      <alignment vertical="center"/>
    </xf>
    <xf numFmtId="0" fontId="2" fillId="0" borderId="43" xfId="0" applyFont="1" applyFill="1" applyBorder="1" applyAlignment="1">
      <alignment vertical="center"/>
    </xf>
    <xf numFmtId="0" fontId="6" fillId="0" borderId="53" xfId="0" applyFont="1" applyFill="1" applyBorder="1" applyAlignment="1">
      <alignment vertical="center" wrapText="1"/>
    </xf>
    <xf numFmtId="0" fontId="6" fillId="0" borderId="53" xfId="0" applyFont="1" applyFill="1" applyBorder="1" applyAlignment="1">
      <alignment vertical="center"/>
    </xf>
    <xf numFmtId="0" fontId="6" fillId="0" borderId="53" xfId="9" applyFont="1" applyFill="1" applyBorder="1" applyAlignment="1">
      <alignment vertical="center" wrapText="1"/>
    </xf>
    <xf numFmtId="0" fontId="6" fillId="0" borderId="47" xfId="0" applyFont="1" applyFill="1" applyBorder="1" applyAlignment="1">
      <alignment vertical="center" wrapText="1"/>
    </xf>
    <xf numFmtId="0" fontId="6" fillId="0" borderId="54" xfId="0" applyFont="1" applyFill="1" applyBorder="1" applyAlignment="1">
      <alignment vertical="center" wrapText="1"/>
    </xf>
    <xf numFmtId="0" fontId="2" fillId="0" borderId="39" xfId="0" applyFont="1" applyFill="1" applyBorder="1" applyAlignment="1">
      <alignment wrapText="1"/>
    </xf>
    <xf numFmtId="0" fontId="2" fillId="0" borderId="48" xfId="0" applyFont="1" applyFill="1" applyBorder="1" applyAlignment="1">
      <alignment wrapText="1"/>
    </xf>
    <xf numFmtId="3" fontId="2" fillId="0" borderId="52" xfId="0" applyNumberFormat="1" applyFont="1" applyFill="1" applyBorder="1" applyAlignment="1">
      <alignment horizontal="center"/>
    </xf>
    <xf numFmtId="3" fontId="12" fillId="0" borderId="1" xfId="0" applyNumberFormat="1" applyFont="1" applyFill="1" applyBorder="1" applyAlignment="1">
      <alignment horizontal="center"/>
    </xf>
    <xf numFmtId="3" fontId="11" fillId="0" borderId="1" xfId="0" applyNumberFormat="1" applyFont="1" applyFill="1" applyBorder="1" applyAlignment="1">
      <alignment horizontal="center"/>
    </xf>
    <xf numFmtId="3" fontId="12" fillId="0" borderId="2" xfId="0" applyNumberFormat="1" applyFont="1" applyFill="1" applyBorder="1" applyAlignment="1">
      <alignment horizontal="center"/>
    </xf>
    <xf numFmtId="3" fontId="11" fillId="0" borderId="2" xfId="0" applyNumberFormat="1" applyFont="1" applyFill="1" applyBorder="1" applyAlignment="1">
      <alignment horizontal="center"/>
    </xf>
    <xf numFmtId="3" fontId="12" fillId="0" borderId="4" xfId="0" applyNumberFormat="1" applyFont="1" applyFill="1" applyBorder="1" applyAlignment="1">
      <alignment horizontal="center"/>
    </xf>
    <xf numFmtId="3" fontId="11" fillId="0" borderId="4" xfId="0" applyNumberFormat="1" applyFont="1" applyFill="1" applyBorder="1" applyAlignment="1">
      <alignment horizontal="center"/>
    </xf>
    <xf numFmtId="3" fontId="12" fillId="0" borderId="7" xfId="0" applyNumberFormat="1" applyFont="1" applyFill="1" applyBorder="1" applyAlignment="1">
      <alignment horizontal="center"/>
    </xf>
    <xf numFmtId="3" fontId="11" fillId="0" borderId="7" xfId="0" applyNumberFormat="1" applyFont="1" applyFill="1" applyBorder="1" applyAlignment="1">
      <alignment horizontal="center"/>
    </xf>
    <xf numFmtId="3" fontId="11" fillId="0" borderId="23" xfId="0" applyNumberFormat="1" applyFont="1" applyFill="1" applyBorder="1" applyAlignment="1">
      <alignment horizontal="center"/>
    </xf>
    <xf numFmtId="3" fontId="11" fillId="0" borderId="29" xfId="0" applyNumberFormat="1" applyFont="1" applyFill="1" applyBorder="1" applyAlignment="1">
      <alignment horizontal="center"/>
    </xf>
    <xf numFmtId="3" fontId="11" fillId="0" borderId="35" xfId="0" applyNumberFormat="1" applyFont="1" applyFill="1" applyBorder="1" applyAlignment="1">
      <alignment horizontal="center"/>
    </xf>
    <xf numFmtId="3" fontId="11" fillId="0" borderId="31" xfId="0" applyNumberFormat="1" applyFont="1" applyFill="1" applyBorder="1" applyAlignment="1">
      <alignment horizontal="center"/>
    </xf>
    <xf numFmtId="3" fontId="11" fillId="0" borderId="13" xfId="0" applyNumberFormat="1" applyFont="1" applyFill="1" applyBorder="1" applyAlignment="1">
      <alignment horizontal="center"/>
    </xf>
    <xf numFmtId="3" fontId="11" fillId="0" borderId="5" xfId="0" applyNumberFormat="1" applyFont="1" applyFill="1" applyBorder="1" applyAlignment="1">
      <alignment horizontal="center"/>
    </xf>
    <xf numFmtId="3" fontId="12" fillId="0" borderId="15" xfId="0" applyNumberFormat="1" applyFont="1" applyFill="1" applyBorder="1" applyAlignment="1">
      <alignment horizontal="center"/>
    </xf>
    <xf numFmtId="3" fontId="12" fillId="0" borderId="6" xfId="0" applyNumberFormat="1" applyFont="1" applyFill="1" applyBorder="1" applyAlignment="1">
      <alignment horizontal="center"/>
    </xf>
    <xf numFmtId="3" fontId="11" fillId="0" borderId="15" xfId="0" applyNumberFormat="1" applyFont="1" applyFill="1" applyBorder="1" applyAlignment="1">
      <alignment horizontal="center"/>
    </xf>
    <xf numFmtId="3" fontId="11" fillId="0" borderId="6" xfId="0" applyNumberFormat="1" applyFont="1" applyFill="1" applyBorder="1" applyAlignment="1">
      <alignment horizontal="center"/>
    </xf>
    <xf numFmtId="3" fontId="11" fillId="0" borderId="14" xfId="0" applyNumberFormat="1" applyFont="1" applyFill="1" applyBorder="1" applyAlignment="1">
      <alignment horizontal="center"/>
    </xf>
    <xf numFmtId="3" fontId="11" fillId="0" borderId="8" xfId="0" applyNumberFormat="1" applyFont="1" applyFill="1" applyBorder="1" applyAlignment="1">
      <alignment horizontal="center"/>
    </xf>
    <xf numFmtId="3" fontId="11" fillId="0" borderId="24" xfId="0" applyNumberFormat="1" applyFont="1" applyFill="1" applyBorder="1" applyAlignment="1">
      <alignment horizontal="center"/>
    </xf>
    <xf numFmtId="3" fontId="11" fillId="0" borderId="25" xfId="0" applyNumberFormat="1" applyFont="1" applyFill="1" applyBorder="1" applyAlignment="1">
      <alignment horizontal="center"/>
    </xf>
    <xf numFmtId="3" fontId="11" fillId="0" borderId="32" xfId="0" applyNumberFormat="1" applyFont="1" applyFill="1" applyBorder="1" applyAlignment="1">
      <alignment horizontal="center"/>
    </xf>
    <xf numFmtId="3" fontId="11" fillId="0" borderId="28" xfId="0" applyNumberFormat="1" applyFont="1" applyFill="1" applyBorder="1" applyAlignment="1">
      <alignment horizontal="center"/>
    </xf>
    <xf numFmtId="3" fontId="11" fillId="0" borderId="33" xfId="0" applyNumberFormat="1" applyFont="1" applyFill="1" applyBorder="1" applyAlignment="1">
      <alignment horizontal="center"/>
    </xf>
    <xf numFmtId="3" fontId="11" fillId="0" borderId="57" xfId="0" applyNumberFormat="1" applyFont="1" applyFill="1" applyBorder="1" applyAlignment="1">
      <alignment horizontal="center"/>
    </xf>
    <xf numFmtId="3" fontId="12" fillId="0" borderId="14" xfId="0" applyNumberFormat="1" applyFont="1" applyFill="1" applyBorder="1" applyAlignment="1">
      <alignment horizontal="center"/>
    </xf>
    <xf numFmtId="3" fontId="12" fillId="0" borderId="11" xfId="0" applyNumberFormat="1" applyFont="1" applyFill="1" applyBorder="1" applyAlignment="1">
      <alignment horizontal="center"/>
    </xf>
    <xf numFmtId="3" fontId="11" fillId="0" borderId="10" xfId="0" applyNumberFormat="1" applyFont="1" applyFill="1" applyBorder="1" applyAlignment="1">
      <alignment horizontal="center"/>
    </xf>
    <xf numFmtId="3" fontId="11" fillId="0" borderId="11" xfId="0" applyNumberFormat="1" applyFont="1" applyFill="1" applyBorder="1" applyAlignment="1">
      <alignment horizontal="center"/>
    </xf>
    <xf numFmtId="3" fontId="11" fillId="0" borderId="12" xfId="0" applyNumberFormat="1" applyFont="1" applyFill="1" applyBorder="1" applyAlignment="1">
      <alignment horizontal="center"/>
    </xf>
    <xf numFmtId="3" fontId="11" fillId="0" borderId="27" xfId="0" applyNumberFormat="1" applyFont="1" applyFill="1" applyBorder="1" applyAlignment="1">
      <alignment horizontal="center"/>
    </xf>
    <xf numFmtId="3" fontId="11" fillId="0" borderId="34" xfId="0" applyNumberFormat="1" applyFont="1" applyFill="1" applyBorder="1" applyAlignment="1">
      <alignment horizontal="center"/>
    </xf>
    <xf numFmtId="3" fontId="12" fillId="0" borderId="16" xfId="0" applyNumberFormat="1" applyFont="1" applyFill="1" applyBorder="1" applyAlignment="1">
      <alignment horizontal="center"/>
    </xf>
    <xf numFmtId="3" fontId="11" fillId="0" borderId="18" xfId="0" applyNumberFormat="1" applyFont="1" applyFill="1" applyBorder="1" applyAlignment="1">
      <alignment horizontal="center"/>
    </xf>
    <xf numFmtId="3" fontId="11" fillId="0" borderId="16" xfId="0" applyNumberFormat="1" applyFont="1" applyFill="1" applyBorder="1" applyAlignment="1">
      <alignment horizontal="center"/>
    </xf>
    <xf numFmtId="3" fontId="11" fillId="0" borderId="17" xfId="0" applyNumberFormat="1" applyFont="1" applyFill="1" applyBorder="1" applyAlignment="1">
      <alignment horizontal="center"/>
    </xf>
    <xf numFmtId="3" fontId="11" fillId="0" borderId="30" xfId="0" applyNumberFormat="1" applyFont="1" applyFill="1" applyBorder="1" applyAlignment="1">
      <alignment horizontal="center"/>
    </xf>
    <xf numFmtId="3" fontId="11" fillId="0" borderId="59" xfId="0" applyNumberFormat="1" applyFont="1" applyFill="1" applyBorder="1" applyAlignment="1">
      <alignment horizontal="center"/>
    </xf>
    <xf numFmtId="3" fontId="12" fillId="0" borderId="19" xfId="0" applyNumberFormat="1" applyFont="1" applyFill="1" applyBorder="1" applyAlignment="1">
      <alignment horizontal="center"/>
    </xf>
    <xf numFmtId="3" fontId="11" fillId="0" borderId="20" xfId="0" applyNumberFormat="1" applyFont="1" applyFill="1" applyBorder="1" applyAlignment="1">
      <alignment horizontal="center"/>
    </xf>
    <xf numFmtId="3" fontId="11" fillId="0" borderId="19" xfId="0" applyNumberFormat="1" applyFont="1" applyFill="1" applyBorder="1" applyAlignment="1">
      <alignment horizontal="center"/>
    </xf>
    <xf numFmtId="3" fontId="11" fillId="0" borderId="21" xfId="0" applyNumberFormat="1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center"/>
    </xf>
    <xf numFmtId="3" fontId="11" fillId="0" borderId="58" xfId="0" applyNumberFormat="1" applyFont="1" applyFill="1" applyBorder="1" applyAlignment="1">
      <alignment horizontal="center"/>
    </xf>
    <xf numFmtId="3" fontId="12" fillId="0" borderId="13" xfId="0" applyNumberFormat="1" applyFont="1" applyFill="1" applyBorder="1" applyAlignment="1">
      <alignment horizontal="center"/>
    </xf>
    <xf numFmtId="3" fontId="12" fillId="0" borderId="18" xfId="0" applyNumberFormat="1" applyFont="1" applyFill="1" applyBorder="1" applyAlignment="1">
      <alignment horizontal="center"/>
    </xf>
    <xf numFmtId="3" fontId="12" fillId="0" borderId="24" xfId="0" applyNumberFormat="1" applyFont="1" applyFill="1" applyBorder="1" applyAlignment="1">
      <alignment horizontal="center"/>
    </xf>
    <xf numFmtId="3" fontId="12" fillId="0" borderId="20" xfId="0" applyNumberFormat="1" applyFont="1" applyFill="1" applyBorder="1" applyAlignment="1">
      <alignment horizontal="center"/>
    </xf>
    <xf numFmtId="3" fontId="12" fillId="0" borderId="10" xfId="0" applyNumberFormat="1" applyFont="1" applyFill="1" applyBorder="1" applyAlignment="1">
      <alignment horizontal="center"/>
    </xf>
    <xf numFmtId="4" fontId="6" fillId="0" borderId="0" xfId="0" applyNumberFormat="1" applyFont="1" applyFill="1" applyBorder="1"/>
    <xf numFmtId="3" fontId="2" fillId="0" borderId="50" xfId="0" applyNumberFormat="1" applyFont="1" applyFill="1" applyBorder="1" applyAlignment="1">
      <alignment horizontal="center"/>
    </xf>
    <xf numFmtId="3" fontId="2" fillId="0" borderId="45" xfId="0" applyNumberFormat="1" applyFont="1" applyFill="1" applyBorder="1" applyAlignment="1">
      <alignment horizontal="center"/>
    </xf>
    <xf numFmtId="3" fontId="2" fillId="0" borderId="51" xfId="0" applyNumberFormat="1" applyFont="1" applyFill="1" applyBorder="1" applyAlignment="1">
      <alignment horizontal="center"/>
    </xf>
    <xf numFmtId="3" fontId="2" fillId="0" borderId="49" xfId="0" applyNumberFormat="1" applyFont="1" applyFill="1" applyBorder="1" applyAlignment="1">
      <alignment horizontal="center"/>
    </xf>
    <xf numFmtId="0" fontId="13" fillId="0" borderId="0" xfId="0" applyFont="1" applyFill="1" applyBorder="1"/>
    <xf numFmtId="0" fontId="14" fillId="0" borderId="0" xfId="0" applyFont="1" applyFill="1" applyBorder="1"/>
    <xf numFmtId="169" fontId="6" fillId="0" borderId="0" xfId="11" applyNumberFormat="1" applyFont="1" applyFill="1" applyBorder="1"/>
    <xf numFmtId="0" fontId="6" fillId="0" borderId="49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vertical="center" wrapText="1"/>
    </xf>
    <xf numFmtId="0" fontId="2" fillId="0" borderId="55" xfId="0" applyFont="1" applyFill="1" applyBorder="1" applyAlignment="1">
      <alignment vertical="center"/>
    </xf>
    <xf numFmtId="0" fontId="6" fillId="0" borderId="47" xfId="0" applyFont="1" applyFill="1" applyBorder="1" applyAlignment="1">
      <alignment vertical="center"/>
    </xf>
    <xf numFmtId="0" fontId="2" fillId="0" borderId="43" xfId="9" applyFont="1" applyFill="1" applyBorder="1" applyAlignment="1">
      <alignment vertical="center" wrapText="1"/>
    </xf>
    <xf numFmtId="3" fontId="2" fillId="0" borderId="62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wrapText="1"/>
    </xf>
    <xf numFmtId="3" fontId="6" fillId="0" borderId="50" xfId="0" applyNumberFormat="1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3" fontId="11" fillId="0" borderId="40" xfId="0" applyNumberFormat="1" applyFont="1" applyFill="1" applyBorder="1" applyAlignment="1">
      <alignment horizontal="center"/>
    </xf>
    <xf numFmtId="3" fontId="11" fillId="0" borderId="9" xfId="0" applyNumberFormat="1" applyFont="1" applyFill="1" applyBorder="1" applyAlignment="1">
      <alignment horizontal="center"/>
    </xf>
    <xf numFmtId="3" fontId="11" fillId="0" borderId="38" xfId="0" applyNumberFormat="1" applyFont="1" applyFill="1" applyBorder="1" applyAlignment="1">
      <alignment horizontal="center"/>
    </xf>
    <xf numFmtId="3" fontId="11" fillId="0" borderId="41" xfId="0" applyNumberFormat="1" applyFont="1" applyFill="1" applyBorder="1" applyAlignment="1">
      <alignment horizontal="center"/>
    </xf>
    <xf numFmtId="0" fontId="2" fillId="0" borderId="52" xfId="0" applyFont="1" applyFill="1" applyBorder="1"/>
    <xf numFmtId="0" fontId="2" fillId="0" borderId="43" xfId="0" applyFont="1" applyFill="1" applyBorder="1" applyAlignment="1">
      <alignment wrapText="1"/>
    </xf>
    <xf numFmtId="0" fontId="2" fillId="0" borderId="43" xfId="0" applyFont="1" applyFill="1" applyBorder="1" applyAlignment="1">
      <alignment horizontal="left" vertical="center" wrapText="1"/>
    </xf>
    <xf numFmtId="0" fontId="2" fillId="0" borderId="39" xfId="0" applyFont="1" applyFill="1" applyBorder="1"/>
    <xf numFmtId="0" fontId="2" fillId="0" borderId="49" xfId="0" applyFont="1" applyFill="1" applyBorder="1" applyAlignment="1">
      <alignment wrapText="1"/>
    </xf>
    <xf numFmtId="0" fontId="6" fillId="0" borderId="52" xfId="0" applyFont="1" applyFill="1" applyBorder="1" applyAlignment="1">
      <alignment vertical="center"/>
    </xf>
    <xf numFmtId="0" fontId="2" fillId="0" borderId="39" xfId="0" applyFont="1" applyFill="1" applyBorder="1" applyAlignme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3" fontId="12" fillId="0" borderId="9" xfId="0" applyNumberFormat="1" applyFont="1" applyFill="1" applyBorder="1" applyAlignment="1">
      <alignment horizontal="center"/>
    </xf>
    <xf numFmtId="3" fontId="12" fillId="0" borderId="38" xfId="0" applyNumberFormat="1" applyFont="1" applyFill="1" applyBorder="1" applyAlignment="1">
      <alignment horizontal="center"/>
    </xf>
    <xf numFmtId="3" fontId="2" fillId="0" borderId="67" xfId="0" applyNumberFormat="1" applyFont="1" applyFill="1" applyBorder="1" applyAlignment="1">
      <alignment horizontal="center"/>
    </xf>
    <xf numFmtId="3" fontId="6" fillId="0" borderId="68" xfId="0" applyNumberFormat="1" applyFont="1" applyFill="1" applyBorder="1" applyAlignment="1">
      <alignment horizontal="center"/>
    </xf>
    <xf numFmtId="3" fontId="2" fillId="0" borderId="68" xfId="0" applyNumberFormat="1" applyFont="1" applyFill="1" applyBorder="1" applyAlignment="1">
      <alignment horizontal="center"/>
    </xf>
    <xf numFmtId="3" fontId="2" fillId="0" borderId="69" xfId="0" applyNumberFormat="1" applyFont="1" applyFill="1" applyBorder="1" applyAlignment="1">
      <alignment horizontal="center"/>
    </xf>
    <xf numFmtId="3" fontId="2" fillId="0" borderId="70" xfId="0" applyNumberFormat="1" applyFont="1" applyFill="1" applyBorder="1" applyAlignment="1">
      <alignment horizontal="center"/>
    </xf>
    <xf numFmtId="3" fontId="2" fillId="0" borderId="71" xfId="0" applyNumberFormat="1" applyFont="1" applyFill="1" applyBorder="1" applyAlignment="1">
      <alignment horizontal="center"/>
    </xf>
    <xf numFmtId="3" fontId="2" fillId="0" borderId="72" xfId="0" applyNumberFormat="1" applyFont="1" applyFill="1" applyBorder="1" applyAlignment="1">
      <alignment horizontal="center"/>
    </xf>
    <xf numFmtId="3" fontId="6" fillId="0" borderId="72" xfId="0" applyNumberFormat="1" applyFont="1" applyFill="1" applyBorder="1" applyAlignment="1">
      <alignment horizontal="center"/>
    </xf>
    <xf numFmtId="3" fontId="2" fillId="0" borderId="73" xfId="0" applyNumberFormat="1" applyFont="1" applyFill="1" applyBorder="1" applyAlignment="1">
      <alignment horizontal="center"/>
    </xf>
    <xf numFmtId="0" fontId="2" fillId="0" borderId="48" xfId="0" applyFont="1" applyFill="1" applyBorder="1" applyAlignment="1">
      <alignment vertical="center"/>
    </xf>
    <xf numFmtId="3" fontId="2" fillId="0" borderId="74" xfId="0" applyNumberFormat="1" applyFont="1" applyFill="1" applyBorder="1" applyAlignment="1">
      <alignment horizontal="center"/>
    </xf>
    <xf numFmtId="3" fontId="12" fillId="0" borderId="8" xfId="0" applyNumberFormat="1" applyFont="1" applyFill="1" applyBorder="1" applyAlignment="1">
      <alignment horizontal="center"/>
    </xf>
    <xf numFmtId="0" fontId="2" fillId="0" borderId="48" xfId="0" applyFont="1" applyFill="1" applyBorder="1" applyAlignment="1">
      <alignment vertical="center" wrapText="1"/>
    </xf>
    <xf numFmtId="0" fontId="6" fillId="0" borderId="54" xfId="0" applyFont="1" applyFill="1" applyBorder="1" applyAlignment="1">
      <alignment vertical="center"/>
    </xf>
    <xf numFmtId="3" fontId="6" fillId="0" borderId="69" xfId="0" applyNumberFormat="1" applyFont="1" applyFill="1" applyBorder="1" applyAlignment="1">
      <alignment horizontal="center"/>
    </xf>
    <xf numFmtId="0" fontId="2" fillId="0" borderId="48" xfId="9" applyFont="1" applyFill="1" applyBorder="1" applyAlignment="1">
      <alignment vertical="center" wrapText="1"/>
    </xf>
    <xf numFmtId="3" fontId="15" fillId="0" borderId="0" xfId="11" applyNumberFormat="1" applyFont="1" applyFill="1" applyBorder="1"/>
    <xf numFmtId="0" fontId="6" fillId="0" borderId="58" xfId="0" applyFont="1" applyFill="1" applyBorder="1" applyAlignment="1">
      <alignment horizontal="center" vertical="center"/>
    </xf>
    <xf numFmtId="0" fontId="6" fillId="0" borderId="53" xfId="0" applyFont="1" applyFill="1" applyBorder="1" applyAlignment="1">
      <alignment horizontal="left" vertical="center" wrapText="1"/>
    </xf>
    <xf numFmtId="0" fontId="6" fillId="0" borderId="44" xfId="0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6" fillId="0" borderId="55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vertical="center" wrapText="1"/>
    </xf>
    <xf numFmtId="3" fontId="11" fillId="0" borderId="61" xfId="0" applyNumberFormat="1" applyFont="1" applyFill="1" applyBorder="1" applyAlignment="1">
      <alignment horizontal="center"/>
    </xf>
    <xf numFmtId="167" fontId="11" fillId="0" borderId="4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0" fontId="2" fillId="0" borderId="64" xfId="0" applyFont="1" applyFill="1" applyBorder="1" applyAlignment="1">
      <alignment horizontal="center" vertical="center"/>
    </xf>
    <xf numFmtId="3" fontId="12" fillId="0" borderId="25" xfId="0" applyNumberFormat="1" applyFont="1" applyFill="1" applyBorder="1" applyAlignment="1">
      <alignment horizontal="center"/>
    </xf>
    <xf numFmtId="3" fontId="6" fillId="0" borderId="62" xfId="0" applyNumberFormat="1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3" fontId="2" fillId="0" borderId="11" xfId="0" applyNumberFormat="1" applyFont="1" applyFill="1" applyBorder="1" applyAlignment="1">
      <alignment horizontal="center"/>
    </xf>
    <xf numFmtId="0" fontId="10" fillId="0" borderId="66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center" vertical="center"/>
    </xf>
    <xf numFmtId="0" fontId="6" fillId="0" borderId="62" xfId="0" applyFont="1" applyFill="1" applyBorder="1" applyAlignment="1">
      <alignment horizontal="center" vertical="center"/>
    </xf>
    <xf numFmtId="0" fontId="6" fillId="0" borderId="46" xfId="0" applyFont="1" applyFill="1" applyBorder="1" applyAlignment="1">
      <alignment horizontal="center" vertical="center"/>
    </xf>
    <xf numFmtId="0" fontId="2" fillId="0" borderId="65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71" xfId="0" applyFont="1" applyFill="1" applyBorder="1" applyAlignment="1">
      <alignment horizontal="center" vertical="center"/>
    </xf>
    <xf numFmtId="0" fontId="2" fillId="0" borderId="64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</cellXfs>
  <cellStyles count="12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5" xfId="9"/>
    <cellStyle name="Обычный 5 2" xfId="10"/>
    <cellStyle name="Финансовый" xfId="11" builtinId="3"/>
    <cellStyle name="Финансовый 2" xfId="6"/>
    <cellStyle name="Финансовый 2 2" xfId="7"/>
    <cellStyle name="Финансовый 3" xfId="8"/>
  </cellStyles>
  <dxfs count="0"/>
  <tableStyles count="0" defaultTableStyle="TableStyleMedium2" defaultPivotStyle="PivotStyleLight16"/>
  <colors>
    <mruColors>
      <color rgb="FFCEF1F6"/>
      <color rgb="FF95FDE4"/>
      <color rgb="FF75CEFB"/>
      <color rgb="FF758BFB"/>
      <color rgb="FFAE9BFF"/>
      <color rgb="FF9C85FF"/>
      <color rgb="FF00CC99"/>
      <color rgb="FFAE85FF"/>
      <color rgb="FF9966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EF1F6"/>
  </sheetPr>
  <dimension ref="A1:BD298"/>
  <sheetViews>
    <sheetView tabSelected="1" zoomScale="91" zoomScaleNormal="91" workbookViewId="0">
      <pane xSplit="3" ySplit="4" topLeftCell="AJ206" activePane="bottomRight" state="frozen"/>
      <selection pane="topRight" activeCell="D1" sqref="D1"/>
      <selection pane="bottomLeft" activeCell="A5" sqref="A5"/>
      <selection pane="bottomRight" activeCell="AQ219" sqref="AQ219"/>
    </sheetView>
  </sheetViews>
  <sheetFormatPr defaultRowHeight="15.75" x14ac:dyDescent="0.25"/>
  <cols>
    <col min="1" max="1" width="4.7109375" style="6" customWidth="1"/>
    <col min="2" max="2" width="12.42578125" style="6" customWidth="1"/>
    <col min="3" max="3" width="72.5703125" style="7" customWidth="1"/>
    <col min="4" max="4" width="13.7109375" style="7" bestFit="1" customWidth="1"/>
    <col min="5" max="5" width="17.85546875" style="7" customWidth="1"/>
    <col min="6" max="6" width="11" style="7" bestFit="1" customWidth="1"/>
    <col min="7" max="11" width="19.42578125" style="7" customWidth="1"/>
    <col min="12" max="12" width="15.5703125" style="7" customWidth="1"/>
    <col min="13" max="13" width="16.42578125" style="7" customWidth="1"/>
    <col min="14" max="14" width="15.85546875" style="7" customWidth="1"/>
    <col min="15" max="15" width="17.140625" style="7" customWidth="1"/>
    <col min="16" max="16" width="16.28515625" style="7" customWidth="1"/>
    <col min="17" max="17" width="17.140625" style="7" customWidth="1"/>
    <col min="18" max="18" width="16.42578125" style="7" customWidth="1"/>
    <col min="19" max="23" width="17.5703125" style="7" customWidth="1"/>
    <col min="24" max="24" width="14" style="7" customWidth="1"/>
    <col min="25" max="25" width="15.7109375" style="7" customWidth="1"/>
    <col min="26" max="26" width="15.28515625" style="7" customWidth="1"/>
    <col min="27" max="37" width="19.42578125" style="7" customWidth="1"/>
    <col min="38" max="38" width="18.7109375" style="7" bestFit="1" customWidth="1"/>
    <col min="39" max="40" width="17.42578125" style="7" customWidth="1"/>
    <col min="41" max="41" width="15.28515625" style="7" bestFit="1" customWidth="1"/>
    <col min="42" max="42" width="15.7109375" style="7" bestFit="1" customWidth="1"/>
    <col min="43" max="43" width="20.7109375" style="7" bestFit="1" customWidth="1"/>
    <col min="44" max="44" width="15.28515625" style="7" bestFit="1" customWidth="1"/>
    <col min="45" max="45" width="18.28515625" style="7" customWidth="1"/>
    <col min="46" max="46" width="17.140625" style="7" bestFit="1" customWidth="1"/>
    <col min="47" max="47" width="12.28515625" style="7" customWidth="1"/>
    <col min="48" max="48" width="11" style="7" bestFit="1" customWidth="1"/>
    <col min="49" max="49" width="16.5703125" style="7" customWidth="1"/>
    <col min="50" max="50" width="11" style="7" bestFit="1" customWidth="1"/>
    <col min="51" max="51" width="8" style="7" bestFit="1" customWidth="1"/>
    <col min="52" max="52" width="19.85546875" style="7" bestFit="1" customWidth="1"/>
    <col min="53" max="53" width="22" style="7" customWidth="1"/>
    <col min="54" max="54" width="16.7109375" style="8" customWidth="1"/>
    <col min="55" max="55" width="18" style="7" customWidth="1"/>
    <col min="56" max="56" width="21.85546875" style="82" bestFit="1" customWidth="1"/>
    <col min="57" max="57" width="12.42578125" style="7" bestFit="1" customWidth="1"/>
    <col min="58" max="16384" width="9.140625" style="7"/>
  </cols>
  <sheetData>
    <row r="1" spans="1:56" s="1" customFormat="1" ht="21" thickBot="1" x14ac:dyDescent="0.35">
      <c r="A1" s="153" t="s">
        <v>170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81"/>
    </row>
    <row r="2" spans="1:56" s="1" customFormat="1" ht="16.5" thickBot="1" x14ac:dyDescent="0.3">
      <c r="A2" s="168" t="s">
        <v>28</v>
      </c>
      <c r="B2" s="168" t="s">
        <v>109</v>
      </c>
      <c r="C2" s="158" t="s">
        <v>27</v>
      </c>
      <c r="D2" s="163" t="s">
        <v>0</v>
      </c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4" t="s">
        <v>1</v>
      </c>
      <c r="AP2" s="163"/>
      <c r="AQ2" s="165"/>
      <c r="AR2" s="163" t="s">
        <v>2</v>
      </c>
      <c r="AS2" s="163"/>
      <c r="AT2" s="163"/>
      <c r="AU2" s="164" t="s">
        <v>3</v>
      </c>
      <c r="AV2" s="163"/>
      <c r="AW2" s="163"/>
      <c r="AX2" s="163"/>
      <c r="AY2" s="163"/>
      <c r="AZ2" s="165"/>
      <c r="BA2" s="163" t="s">
        <v>4</v>
      </c>
      <c r="BB2" s="163"/>
      <c r="BC2" s="166" t="s">
        <v>5</v>
      </c>
      <c r="BD2" s="2"/>
    </row>
    <row r="3" spans="1:56" s="3" customFormat="1" ht="64.5" thickBot="1" x14ac:dyDescent="0.25">
      <c r="A3" s="169"/>
      <c r="B3" s="169"/>
      <c r="C3" s="160"/>
      <c r="D3" s="13" t="s">
        <v>6</v>
      </c>
      <c r="E3" s="12" t="s">
        <v>86</v>
      </c>
      <c r="F3" s="12" t="s">
        <v>120</v>
      </c>
      <c r="G3" s="12" t="s">
        <v>87</v>
      </c>
      <c r="H3" s="13" t="s">
        <v>137</v>
      </c>
      <c r="I3" s="12" t="s">
        <v>181</v>
      </c>
      <c r="J3" s="12" t="s">
        <v>138</v>
      </c>
      <c r="K3" s="12" t="s">
        <v>182</v>
      </c>
      <c r="L3" s="13" t="s">
        <v>110</v>
      </c>
      <c r="M3" s="13" t="s">
        <v>111</v>
      </c>
      <c r="N3" s="13" t="s">
        <v>122</v>
      </c>
      <c r="O3" s="13" t="s">
        <v>123</v>
      </c>
      <c r="P3" s="13" t="s">
        <v>124</v>
      </c>
      <c r="Q3" s="13" t="s">
        <v>125</v>
      </c>
      <c r="R3" s="13" t="s">
        <v>191</v>
      </c>
      <c r="S3" s="13" t="s">
        <v>192</v>
      </c>
      <c r="T3" s="13" t="s">
        <v>144</v>
      </c>
      <c r="U3" s="13" t="s">
        <v>145</v>
      </c>
      <c r="V3" s="13" t="s">
        <v>146</v>
      </c>
      <c r="W3" s="13" t="s">
        <v>147</v>
      </c>
      <c r="X3" s="13" t="s">
        <v>82</v>
      </c>
      <c r="Y3" s="12" t="s">
        <v>83</v>
      </c>
      <c r="Z3" s="12" t="s">
        <v>94</v>
      </c>
      <c r="AA3" s="93" t="s">
        <v>78</v>
      </c>
      <c r="AB3" s="93" t="s">
        <v>187</v>
      </c>
      <c r="AC3" s="93" t="s">
        <v>58</v>
      </c>
      <c r="AD3" s="93" t="s">
        <v>188</v>
      </c>
      <c r="AE3" s="93" t="s">
        <v>102</v>
      </c>
      <c r="AF3" s="93" t="s">
        <v>189</v>
      </c>
      <c r="AG3" s="93" t="s">
        <v>121</v>
      </c>
      <c r="AH3" s="93" t="s">
        <v>190</v>
      </c>
      <c r="AI3" s="93" t="s">
        <v>66</v>
      </c>
      <c r="AJ3" s="93" t="s">
        <v>67</v>
      </c>
      <c r="AK3" s="93" t="s">
        <v>68</v>
      </c>
      <c r="AL3" s="93" t="s">
        <v>59</v>
      </c>
      <c r="AM3" s="93" t="s">
        <v>29</v>
      </c>
      <c r="AN3" s="94" t="s">
        <v>7</v>
      </c>
      <c r="AO3" s="95" t="s">
        <v>8</v>
      </c>
      <c r="AP3" s="93" t="s">
        <v>59</v>
      </c>
      <c r="AQ3" s="96" t="s">
        <v>7</v>
      </c>
      <c r="AR3" s="97" t="s">
        <v>8</v>
      </c>
      <c r="AS3" s="93" t="s">
        <v>59</v>
      </c>
      <c r="AT3" s="94" t="s">
        <v>7</v>
      </c>
      <c r="AU3" s="95" t="s">
        <v>6</v>
      </c>
      <c r="AV3" s="93" t="s">
        <v>25</v>
      </c>
      <c r="AW3" s="98" t="s">
        <v>7</v>
      </c>
      <c r="AX3" s="93" t="s">
        <v>74</v>
      </c>
      <c r="AY3" s="93" t="s">
        <v>25</v>
      </c>
      <c r="AZ3" s="96" t="s">
        <v>7</v>
      </c>
      <c r="BA3" s="97" t="s">
        <v>30</v>
      </c>
      <c r="BB3" s="94" t="s">
        <v>7</v>
      </c>
      <c r="BC3" s="167"/>
      <c r="BD3" s="4"/>
    </row>
    <row r="4" spans="1:56" s="1" customFormat="1" ht="16.5" thickBot="1" x14ac:dyDescent="0.3">
      <c r="A4" s="137" t="s">
        <v>33</v>
      </c>
      <c r="B4" s="148" t="s">
        <v>34</v>
      </c>
      <c r="C4" s="137" t="s">
        <v>35</v>
      </c>
      <c r="D4" s="137" t="s">
        <v>36</v>
      </c>
      <c r="E4" s="137" t="s">
        <v>37</v>
      </c>
      <c r="F4" s="137" t="s">
        <v>38</v>
      </c>
      <c r="G4" s="137" t="s">
        <v>39</v>
      </c>
      <c r="H4" s="137" t="s">
        <v>40</v>
      </c>
      <c r="I4" s="137" t="s">
        <v>41</v>
      </c>
      <c r="J4" s="137" t="s">
        <v>42</v>
      </c>
      <c r="K4" s="137" t="s">
        <v>43</v>
      </c>
      <c r="L4" s="137" t="s">
        <v>44</v>
      </c>
      <c r="M4" s="137" t="s">
        <v>45</v>
      </c>
      <c r="N4" s="137" t="s">
        <v>46</v>
      </c>
      <c r="O4" s="137" t="s">
        <v>47</v>
      </c>
      <c r="P4" s="137" t="s">
        <v>48</v>
      </c>
      <c r="Q4" s="137" t="s">
        <v>49</v>
      </c>
      <c r="R4" s="137" t="s">
        <v>50</v>
      </c>
      <c r="S4" s="137" t="s">
        <v>51</v>
      </c>
      <c r="T4" s="137" t="s">
        <v>52</v>
      </c>
      <c r="U4" s="137" t="s">
        <v>53</v>
      </c>
      <c r="V4" s="137" t="s">
        <v>54</v>
      </c>
      <c r="W4" s="137" t="s">
        <v>55</v>
      </c>
      <c r="X4" s="137" t="s">
        <v>69</v>
      </c>
      <c r="Y4" s="137" t="s">
        <v>70</v>
      </c>
      <c r="Z4" s="137" t="s">
        <v>71</v>
      </c>
      <c r="AA4" s="137" t="s">
        <v>75</v>
      </c>
      <c r="AB4" s="137" t="s">
        <v>76</v>
      </c>
      <c r="AC4" s="137" t="s">
        <v>77</v>
      </c>
      <c r="AD4" s="137" t="s">
        <v>79</v>
      </c>
      <c r="AE4" s="137" t="s">
        <v>80</v>
      </c>
      <c r="AF4" s="137" t="s">
        <v>81</v>
      </c>
      <c r="AG4" s="137" t="s">
        <v>95</v>
      </c>
      <c r="AH4" s="137" t="s">
        <v>100</v>
      </c>
      <c r="AI4" s="137" t="s">
        <v>101</v>
      </c>
      <c r="AJ4" s="137" t="s">
        <v>105</v>
      </c>
      <c r="AK4" s="137" t="s">
        <v>106</v>
      </c>
      <c r="AL4" s="137" t="s">
        <v>112</v>
      </c>
      <c r="AM4" s="137" t="s">
        <v>128</v>
      </c>
      <c r="AN4" s="137" t="s">
        <v>129</v>
      </c>
      <c r="AO4" s="137" t="s">
        <v>130</v>
      </c>
      <c r="AP4" s="137" t="s">
        <v>131</v>
      </c>
      <c r="AQ4" s="148" t="s">
        <v>132</v>
      </c>
      <c r="AR4" s="136" t="s">
        <v>133</v>
      </c>
      <c r="AS4" s="137" t="s">
        <v>134</v>
      </c>
      <c r="AT4" s="137" t="s">
        <v>135</v>
      </c>
      <c r="AU4" s="137" t="s">
        <v>139</v>
      </c>
      <c r="AV4" s="137" t="s">
        <v>140</v>
      </c>
      <c r="AW4" s="137" t="s">
        <v>141</v>
      </c>
      <c r="AX4" s="137" t="s">
        <v>142</v>
      </c>
      <c r="AY4" s="137" t="s">
        <v>143</v>
      </c>
      <c r="AZ4" s="148" t="s">
        <v>148</v>
      </c>
      <c r="BA4" s="136" t="s">
        <v>149</v>
      </c>
      <c r="BB4" s="137" t="s">
        <v>150</v>
      </c>
      <c r="BC4" s="148" t="s">
        <v>152</v>
      </c>
    </row>
    <row r="5" spans="1:56" s="1" customFormat="1" x14ac:dyDescent="0.25">
      <c r="A5" s="158">
        <v>1</v>
      </c>
      <c r="B5" s="158">
        <v>790001</v>
      </c>
      <c r="C5" s="17" t="s">
        <v>9</v>
      </c>
      <c r="D5" s="71">
        <v>105074</v>
      </c>
      <c r="E5" s="30">
        <v>50096640</v>
      </c>
      <c r="F5" s="30">
        <v>21372</v>
      </c>
      <c r="G5" s="30">
        <v>30714745</v>
      </c>
      <c r="H5" s="30">
        <v>36690</v>
      </c>
      <c r="I5" s="30">
        <v>12461983</v>
      </c>
      <c r="J5" s="30">
        <v>5676</v>
      </c>
      <c r="K5" s="30">
        <v>8879396</v>
      </c>
      <c r="L5" s="30">
        <v>1961</v>
      </c>
      <c r="M5" s="30">
        <v>3830950</v>
      </c>
      <c r="N5" s="30"/>
      <c r="O5" s="30"/>
      <c r="P5" s="30">
        <v>4412</v>
      </c>
      <c r="Q5" s="30">
        <v>13301841</v>
      </c>
      <c r="R5" s="30">
        <v>10262</v>
      </c>
      <c r="S5" s="30">
        <v>60452038</v>
      </c>
      <c r="T5" s="30">
        <v>11832</v>
      </c>
      <c r="U5" s="30">
        <v>17959565</v>
      </c>
      <c r="V5" s="30"/>
      <c r="W5" s="30"/>
      <c r="X5" s="30">
        <v>1642</v>
      </c>
      <c r="Y5" s="30">
        <v>72</v>
      </c>
      <c r="Z5" s="30">
        <v>98</v>
      </c>
      <c r="AA5" s="30">
        <v>4124040</v>
      </c>
      <c r="AB5" s="30">
        <v>27773</v>
      </c>
      <c r="AC5" s="30">
        <v>140360312</v>
      </c>
      <c r="AD5" s="30">
        <v>3600</v>
      </c>
      <c r="AE5" s="30">
        <v>13578791</v>
      </c>
      <c r="AF5" s="30">
        <v>6036</v>
      </c>
      <c r="AG5" s="30">
        <v>19824066</v>
      </c>
      <c r="AH5" s="30">
        <v>4300</v>
      </c>
      <c r="AI5" s="30">
        <v>13762594</v>
      </c>
      <c r="AJ5" s="30">
        <v>29666</v>
      </c>
      <c r="AK5" s="30">
        <v>49946282</v>
      </c>
      <c r="AL5" s="30"/>
      <c r="AM5" s="30"/>
      <c r="AN5" s="39">
        <f>E5+G5+M5+O5+Q5+S5+AA5+AC5+AE5+AG5+AI5+AK5+AM5+I5+K5+U5+W5</f>
        <v>439293243</v>
      </c>
      <c r="AO5" s="38">
        <v>9100</v>
      </c>
      <c r="AP5" s="31"/>
      <c r="AQ5" s="39">
        <v>764480058</v>
      </c>
      <c r="AR5" s="38">
        <v>2529</v>
      </c>
      <c r="AS5" s="31"/>
      <c r="AT5" s="39">
        <v>61545040</v>
      </c>
      <c r="AU5" s="38">
        <v>2100</v>
      </c>
      <c r="AV5" s="31">
        <v>9456</v>
      </c>
      <c r="AW5" s="31">
        <v>3367206</v>
      </c>
      <c r="AX5" s="31"/>
      <c r="AY5" s="31"/>
      <c r="AZ5" s="39"/>
      <c r="BA5" s="34"/>
      <c r="BB5" s="39"/>
      <c r="BC5" s="114">
        <f t="shared" ref="BC5:BC125" si="0">AN5+AQ5+AT5+AW5+BB5+AZ5</f>
        <v>1268685547</v>
      </c>
      <c r="BD5" s="5"/>
    </row>
    <row r="6" spans="1:56" s="1" customFormat="1" x14ac:dyDescent="0.25">
      <c r="A6" s="159"/>
      <c r="B6" s="159"/>
      <c r="C6" s="19" t="s">
        <v>114</v>
      </c>
      <c r="D6" s="40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51">
        <f>E6+G6+M6+O6+Q6+S6+AA6+AC6+AE6+AG6+AI6+AK6+AM6+I6+K6+U6+W6</f>
        <v>0</v>
      </c>
      <c r="AO6" s="40">
        <v>43</v>
      </c>
      <c r="AP6" s="26"/>
      <c r="AQ6" s="41">
        <v>5575015</v>
      </c>
      <c r="AR6" s="42"/>
      <c r="AS6" s="27"/>
      <c r="AT6" s="43"/>
      <c r="AU6" s="42"/>
      <c r="AV6" s="27"/>
      <c r="AW6" s="27"/>
      <c r="AX6" s="27"/>
      <c r="AY6" s="27"/>
      <c r="AZ6" s="43"/>
      <c r="BA6" s="35"/>
      <c r="BB6" s="43"/>
      <c r="BC6" s="115">
        <f t="shared" si="0"/>
        <v>5575015</v>
      </c>
      <c r="BD6" s="5"/>
    </row>
    <row r="7" spans="1:56" s="1" customFormat="1" x14ac:dyDescent="0.25">
      <c r="A7" s="159"/>
      <c r="B7" s="159"/>
      <c r="C7" s="19" t="s">
        <v>116</v>
      </c>
      <c r="D7" s="40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51">
        <f t="shared" ref="AN7:AN41" si="1">E7+G7+M7+O7+Q7+S7+AA7+AC7+AE7+AG7+AI7+AK7+AM7+I7+K7+U7+W7</f>
        <v>0</v>
      </c>
      <c r="AO7" s="40">
        <v>160</v>
      </c>
      <c r="AP7" s="26"/>
      <c r="AQ7" s="41">
        <v>28905550</v>
      </c>
      <c r="AR7" s="42"/>
      <c r="AS7" s="27"/>
      <c r="AT7" s="43"/>
      <c r="AU7" s="42"/>
      <c r="AV7" s="27"/>
      <c r="AW7" s="27"/>
      <c r="AX7" s="27"/>
      <c r="AY7" s="27"/>
      <c r="AZ7" s="43"/>
      <c r="BA7" s="35"/>
      <c r="BB7" s="43"/>
      <c r="BC7" s="115">
        <f t="shared" si="0"/>
        <v>28905550</v>
      </c>
      <c r="BD7" s="5"/>
    </row>
    <row r="8" spans="1:56" s="1" customFormat="1" x14ac:dyDescent="0.25">
      <c r="A8" s="159"/>
      <c r="B8" s="159"/>
      <c r="C8" s="19" t="s">
        <v>164</v>
      </c>
      <c r="D8" s="40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1">
        <f t="shared" si="1"/>
        <v>0</v>
      </c>
      <c r="AO8" s="40">
        <v>91</v>
      </c>
      <c r="AP8" s="26"/>
      <c r="AQ8" s="41">
        <v>14648407</v>
      </c>
      <c r="AR8" s="42"/>
      <c r="AS8" s="27"/>
      <c r="AT8" s="43"/>
      <c r="AU8" s="42"/>
      <c r="AV8" s="27"/>
      <c r="AW8" s="27"/>
      <c r="AX8" s="27"/>
      <c r="AY8" s="27"/>
      <c r="AZ8" s="43"/>
      <c r="BA8" s="35"/>
      <c r="BB8" s="43"/>
      <c r="BC8" s="115">
        <f t="shared" si="0"/>
        <v>14648407</v>
      </c>
      <c r="BD8" s="5"/>
    </row>
    <row r="9" spans="1:56" s="1" customFormat="1" ht="31.5" x14ac:dyDescent="0.25">
      <c r="A9" s="159"/>
      <c r="B9" s="159"/>
      <c r="C9" s="18" t="s">
        <v>166</v>
      </c>
      <c r="D9" s="40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51">
        <f t="shared" si="1"/>
        <v>0</v>
      </c>
      <c r="AO9" s="40">
        <v>180</v>
      </c>
      <c r="AP9" s="27"/>
      <c r="AQ9" s="41">
        <v>3672989</v>
      </c>
      <c r="AR9" s="42"/>
      <c r="AS9" s="27"/>
      <c r="AT9" s="43"/>
      <c r="AU9" s="42"/>
      <c r="AV9" s="27"/>
      <c r="AW9" s="27"/>
      <c r="AX9" s="27"/>
      <c r="AY9" s="27"/>
      <c r="AZ9" s="43"/>
      <c r="BA9" s="35"/>
      <c r="BB9" s="43"/>
      <c r="BC9" s="115">
        <f t="shared" si="0"/>
        <v>3672989</v>
      </c>
      <c r="BD9" s="5"/>
    </row>
    <row r="10" spans="1:56" s="1" customFormat="1" x14ac:dyDescent="0.25">
      <c r="A10" s="159"/>
      <c r="B10" s="159"/>
      <c r="C10" s="19" t="s">
        <v>167</v>
      </c>
      <c r="D10" s="40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51">
        <f t="shared" si="1"/>
        <v>0</v>
      </c>
      <c r="AO10" s="42"/>
      <c r="AP10" s="27"/>
      <c r="AQ10" s="43"/>
      <c r="AR10" s="42"/>
      <c r="AS10" s="27"/>
      <c r="AT10" s="43"/>
      <c r="AU10" s="42"/>
      <c r="AV10" s="27"/>
      <c r="AW10" s="27"/>
      <c r="AX10" s="27"/>
      <c r="AY10" s="27"/>
      <c r="AZ10" s="43"/>
      <c r="BA10" s="35"/>
      <c r="BB10" s="43"/>
      <c r="BC10" s="115">
        <f t="shared" si="0"/>
        <v>0</v>
      </c>
      <c r="BD10" s="5"/>
    </row>
    <row r="11" spans="1:56" s="1" customFormat="1" x14ac:dyDescent="0.25">
      <c r="A11" s="159"/>
      <c r="B11" s="159"/>
      <c r="C11" s="19" t="s">
        <v>153</v>
      </c>
      <c r="D11" s="40">
        <v>423</v>
      </c>
      <c r="E11" s="26">
        <v>17399714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51">
        <f t="shared" si="1"/>
        <v>17399714</v>
      </c>
      <c r="AO11" s="42">
        <v>312</v>
      </c>
      <c r="AP11" s="27"/>
      <c r="AQ11" s="43">
        <v>50892739</v>
      </c>
      <c r="AR11" s="42"/>
      <c r="AS11" s="27"/>
      <c r="AT11" s="43"/>
      <c r="AU11" s="42"/>
      <c r="AV11" s="27"/>
      <c r="AW11" s="27"/>
      <c r="AX11" s="27"/>
      <c r="AY11" s="27"/>
      <c r="AZ11" s="43"/>
      <c r="BA11" s="35"/>
      <c r="BB11" s="43"/>
      <c r="BC11" s="116">
        <f t="shared" si="0"/>
        <v>68292453</v>
      </c>
      <c r="BD11" s="5"/>
    </row>
    <row r="12" spans="1:56" s="1" customFormat="1" x14ac:dyDescent="0.25">
      <c r="A12" s="159"/>
      <c r="B12" s="159"/>
      <c r="C12" s="91" t="s">
        <v>26</v>
      </c>
      <c r="D12" s="40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1">
        <f t="shared" si="1"/>
        <v>0</v>
      </c>
      <c r="AO12" s="42">
        <v>300</v>
      </c>
      <c r="AP12" s="27"/>
      <c r="AQ12" s="43">
        <v>108994914</v>
      </c>
      <c r="AR12" s="42"/>
      <c r="AS12" s="27"/>
      <c r="AT12" s="43"/>
      <c r="AU12" s="42"/>
      <c r="AV12" s="27"/>
      <c r="AW12" s="27"/>
      <c r="AX12" s="27"/>
      <c r="AY12" s="27"/>
      <c r="AZ12" s="43"/>
      <c r="BA12" s="35"/>
      <c r="BB12" s="43"/>
      <c r="BC12" s="116">
        <f t="shared" si="0"/>
        <v>108994914</v>
      </c>
      <c r="BD12" s="5"/>
    </row>
    <row r="13" spans="1:56" s="1" customFormat="1" x14ac:dyDescent="0.25">
      <c r="A13" s="159"/>
      <c r="B13" s="159"/>
      <c r="C13" s="19" t="s">
        <v>165</v>
      </c>
      <c r="D13" s="40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51">
        <f t="shared" si="1"/>
        <v>0</v>
      </c>
      <c r="AO13" s="40">
        <v>230</v>
      </c>
      <c r="AP13" s="26"/>
      <c r="AQ13" s="41">
        <v>69077868</v>
      </c>
      <c r="AR13" s="42"/>
      <c r="AS13" s="27"/>
      <c r="AT13" s="43"/>
      <c r="AU13" s="42"/>
      <c r="AV13" s="27"/>
      <c r="AW13" s="27"/>
      <c r="AX13" s="27"/>
      <c r="AY13" s="27"/>
      <c r="AZ13" s="43"/>
      <c r="BA13" s="35"/>
      <c r="BB13" s="43"/>
      <c r="BC13" s="115">
        <f t="shared" si="0"/>
        <v>69077868</v>
      </c>
      <c r="BD13" s="5"/>
    </row>
    <row r="14" spans="1:56" s="1" customFormat="1" ht="31.5" x14ac:dyDescent="0.25">
      <c r="A14" s="159"/>
      <c r="B14" s="159"/>
      <c r="C14" s="18" t="s">
        <v>162</v>
      </c>
      <c r="D14" s="40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51">
        <f t="shared" si="1"/>
        <v>0</v>
      </c>
      <c r="AO14" s="40">
        <v>10</v>
      </c>
      <c r="AP14" s="26"/>
      <c r="AQ14" s="41">
        <v>3541262</v>
      </c>
      <c r="AR14" s="42"/>
      <c r="AS14" s="27"/>
      <c r="AT14" s="43"/>
      <c r="AU14" s="42"/>
      <c r="AV14" s="27"/>
      <c r="AW14" s="27"/>
      <c r="AX14" s="27"/>
      <c r="AY14" s="27"/>
      <c r="AZ14" s="43"/>
      <c r="BA14" s="35"/>
      <c r="BB14" s="43"/>
      <c r="BC14" s="115">
        <f t="shared" si="0"/>
        <v>3541262</v>
      </c>
      <c r="BD14" s="5"/>
    </row>
    <row r="15" spans="1:56" s="1" customFormat="1" x14ac:dyDescent="0.25">
      <c r="A15" s="159"/>
      <c r="B15" s="159"/>
      <c r="C15" s="21" t="s">
        <v>159</v>
      </c>
      <c r="D15" s="40">
        <v>2560</v>
      </c>
      <c r="E15" s="26">
        <v>1736115</v>
      </c>
      <c r="F15" s="26">
        <v>1100</v>
      </c>
      <c r="G15" s="26">
        <v>1592140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51">
        <f t="shared" si="1"/>
        <v>3328255</v>
      </c>
      <c r="AO15" s="42"/>
      <c r="AP15" s="27"/>
      <c r="AQ15" s="43"/>
      <c r="AR15" s="42"/>
      <c r="AS15" s="27"/>
      <c r="AT15" s="43"/>
      <c r="AU15" s="42"/>
      <c r="AV15" s="27"/>
      <c r="AW15" s="27"/>
      <c r="AX15" s="27"/>
      <c r="AY15" s="27"/>
      <c r="AZ15" s="43"/>
      <c r="BA15" s="35"/>
      <c r="BB15" s="43"/>
      <c r="BC15" s="116">
        <f t="shared" si="0"/>
        <v>3328255</v>
      </c>
      <c r="BD15" s="5"/>
    </row>
    <row r="16" spans="1:56" s="1" customFormat="1" x14ac:dyDescent="0.25">
      <c r="A16" s="159"/>
      <c r="B16" s="159"/>
      <c r="C16" s="21" t="s">
        <v>175</v>
      </c>
      <c r="D16" s="40">
        <v>6407</v>
      </c>
      <c r="E16" s="26">
        <v>3772393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51">
        <f t="shared" si="1"/>
        <v>3772393</v>
      </c>
      <c r="AO16" s="42"/>
      <c r="AP16" s="27"/>
      <c r="AQ16" s="43"/>
      <c r="AR16" s="42"/>
      <c r="AS16" s="27"/>
      <c r="AT16" s="43"/>
      <c r="AU16" s="42"/>
      <c r="AV16" s="27"/>
      <c r="AW16" s="27"/>
      <c r="AX16" s="27"/>
      <c r="AY16" s="27"/>
      <c r="AZ16" s="43"/>
      <c r="BA16" s="35"/>
      <c r="BB16" s="43"/>
      <c r="BC16" s="116">
        <f t="shared" si="0"/>
        <v>3772393</v>
      </c>
      <c r="BD16" s="5"/>
    </row>
    <row r="17" spans="1:56" s="1" customFormat="1" x14ac:dyDescent="0.25">
      <c r="A17" s="159"/>
      <c r="B17" s="159"/>
      <c r="C17" s="21" t="s">
        <v>177</v>
      </c>
      <c r="D17" s="40">
        <v>57</v>
      </c>
      <c r="E17" s="26">
        <v>332737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51">
        <f t="shared" si="1"/>
        <v>332737</v>
      </c>
      <c r="AO17" s="42"/>
      <c r="AP17" s="27"/>
      <c r="AQ17" s="43"/>
      <c r="AR17" s="42"/>
      <c r="AS17" s="27"/>
      <c r="AT17" s="43"/>
      <c r="AU17" s="42"/>
      <c r="AV17" s="27"/>
      <c r="AW17" s="27"/>
      <c r="AX17" s="27"/>
      <c r="AY17" s="27"/>
      <c r="AZ17" s="43"/>
      <c r="BA17" s="35"/>
      <c r="BB17" s="43"/>
      <c r="BC17" s="116">
        <f t="shared" si="0"/>
        <v>332737</v>
      </c>
      <c r="BD17" s="5"/>
    </row>
    <row r="18" spans="1:56" s="1" customFormat="1" x14ac:dyDescent="0.25">
      <c r="A18" s="159"/>
      <c r="B18" s="159"/>
      <c r="C18" s="21" t="s">
        <v>176</v>
      </c>
      <c r="D18" s="40">
        <v>989</v>
      </c>
      <c r="E18" s="26">
        <v>1525465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51">
        <f t="shared" si="1"/>
        <v>1525465</v>
      </c>
      <c r="AO18" s="42"/>
      <c r="AP18" s="27"/>
      <c r="AQ18" s="43"/>
      <c r="AR18" s="42"/>
      <c r="AS18" s="27"/>
      <c r="AT18" s="43"/>
      <c r="AU18" s="42"/>
      <c r="AV18" s="27"/>
      <c r="AW18" s="27"/>
      <c r="AX18" s="27"/>
      <c r="AY18" s="27"/>
      <c r="AZ18" s="43"/>
      <c r="BA18" s="35"/>
      <c r="BB18" s="43"/>
      <c r="BC18" s="116">
        <f t="shared" si="0"/>
        <v>1525465</v>
      </c>
      <c r="BD18" s="5"/>
    </row>
    <row r="19" spans="1:56" s="1" customFormat="1" x14ac:dyDescent="0.25">
      <c r="A19" s="159"/>
      <c r="B19" s="159"/>
      <c r="C19" s="19" t="s">
        <v>60</v>
      </c>
      <c r="D19" s="40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>
        <v>20850</v>
      </c>
      <c r="AM19" s="26">
        <v>3728420</v>
      </c>
      <c r="AN19" s="51">
        <f t="shared" si="1"/>
        <v>3728420</v>
      </c>
      <c r="AO19" s="42"/>
      <c r="AP19" s="27"/>
      <c r="AQ19" s="43"/>
      <c r="AR19" s="42"/>
      <c r="AS19" s="27"/>
      <c r="AT19" s="43"/>
      <c r="AU19" s="42"/>
      <c r="AV19" s="27"/>
      <c r="AW19" s="27"/>
      <c r="AX19" s="27"/>
      <c r="AY19" s="27"/>
      <c r="AZ19" s="43"/>
      <c r="BA19" s="35"/>
      <c r="BB19" s="43"/>
      <c r="BC19" s="116">
        <f t="shared" si="0"/>
        <v>3728420</v>
      </c>
      <c r="BD19" s="5"/>
    </row>
    <row r="20" spans="1:56" s="1" customFormat="1" x14ac:dyDescent="0.25">
      <c r="A20" s="159"/>
      <c r="B20" s="159"/>
      <c r="C20" s="19" t="s">
        <v>163</v>
      </c>
      <c r="D20" s="40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>
        <v>300</v>
      </c>
      <c r="AM20" s="26">
        <v>249021</v>
      </c>
      <c r="AN20" s="51">
        <f t="shared" si="1"/>
        <v>249021</v>
      </c>
      <c r="AO20" s="42"/>
      <c r="AP20" s="27"/>
      <c r="AQ20" s="43"/>
      <c r="AR20" s="42"/>
      <c r="AS20" s="27"/>
      <c r="AT20" s="43"/>
      <c r="AU20" s="42"/>
      <c r="AV20" s="27"/>
      <c r="AW20" s="27"/>
      <c r="AX20" s="27"/>
      <c r="AY20" s="27"/>
      <c r="AZ20" s="43"/>
      <c r="BA20" s="35"/>
      <c r="BB20" s="43"/>
      <c r="BC20" s="116">
        <f t="shared" si="0"/>
        <v>249021</v>
      </c>
      <c r="BD20" s="5"/>
    </row>
    <row r="21" spans="1:56" s="1" customFormat="1" x14ac:dyDescent="0.25">
      <c r="A21" s="159"/>
      <c r="B21" s="159"/>
      <c r="C21" s="19" t="s">
        <v>72</v>
      </c>
      <c r="D21" s="40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>
        <v>3818</v>
      </c>
      <c r="AM21" s="26">
        <v>4141798</v>
      </c>
      <c r="AN21" s="51">
        <f t="shared" si="1"/>
        <v>4141798</v>
      </c>
      <c r="AO21" s="42"/>
      <c r="AP21" s="27"/>
      <c r="AQ21" s="43"/>
      <c r="AR21" s="42"/>
      <c r="AS21" s="27"/>
      <c r="AT21" s="43"/>
      <c r="AU21" s="42"/>
      <c r="AV21" s="27"/>
      <c r="AW21" s="27"/>
      <c r="AX21" s="27"/>
      <c r="AY21" s="27"/>
      <c r="AZ21" s="43"/>
      <c r="BA21" s="35"/>
      <c r="BB21" s="43"/>
      <c r="BC21" s="116">
        <f t="shared" si="0"/>
        <v>4141798</v>
      </c>
      <c r="BD21" s="5"/>
    </row>
    <row r="22" spans="1:56" s="1" customFormat="1" x14ac:dyDescent="0.25">
      <c r="A22" s="159"/>
      <c r="B22" s="159"/>
      <c r="C22" s="18" t="s">
        <v>161</v>
      </c>
      <c r="D22" s="40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>
        <v>910</v>
      </c>
      <c r="AM22" s="26">
        <v>1193590</v>
      </c>
      <c r="AN22" s="51">
        <f t="shared" si="1"/>
        <v>1193590</v>
      </c>
      <c r="AO22" s="42"/>
      <c r="AP22" s="27"/>
      <c r="AQ22" s="43"/>
      <c r="AR22" s="42"/>
      <c r="AS22" s="27"/>
      <c r="AT22" s="43"/>
      <c r="AU22" s="42"/>
      <c r="AV22" s="27"/>
      <c r="AW22" s="27"/>
      <c r="AX22" s="27"/>
      <c r="AY22" s="27"/>
      <c r="AZ22" s="43"/>
      <c r="BA22" s="35"/>
      <c r="BB22" s="43"/>
      <c r="BC22" s="116">
        <f t="shared" si="0"/>
        <v>1193590</v>
      </c>
      <c r="BD22" s="5"/>
    </row>
    <row r="23" spans="1:56" s="1" customFormat="1" x14ac:dyDescent="0.25">
      <c r="A23" s="159"/>
      <c r="B23" s="159"/>
      <c r="C23" s="18" t="s">
        <v>84</v>
      </c>
      <c r="D23" s="40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>
        <v>2280</v>
      </c>
      <c r="AM23" s="26">
        <v>3552602</v>
      </c>
      <c r="AN23" s="51">
        <f t="shared" si="1"/>
        <v>3552602</v>
      </c>
      <c r="AO23" s="42"/>
      <c r="AP23" s="27"/>
      <c r="AQ23" s="43"/>
      <c r="AR23" s="42"/>
      <c r="AS23" s="27"/>
      <c r="AT23" s="43"/>
      <c r="AU23" s="42"/>
      <c r="AV23" s="27"/>
      <c r="AW23" s="27"/>
      <c r="AX23" s="27"/>
      <c r="AY23" s="27"/>
      <c r="AZ23" s="43"/>
      <c r="BA23" s="35"/>
      <c r="BB23" s="43"/>
      <c r="BC23" s="116">
        <f t="shared" si="0"/>
        <v>3552602</v>
      </c>
      <c r="BD23" s="5"/>
    </row>
    <row r="24" spans="1:56" s="1" customFormat="1" x14ac:dyDescent="0.25">
      <c r="A24" s="159"/>
      <c r="B24" s="159"/>
      <c r="C24" s="18" t="s">
        <v>97</v>
      </c>
      <c r="D24" s="40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>
        <v>4519</v>
      </c>
      <c r="AM24" s="26">
        <v>43272941</v>
      </c>
      <c r="AN24" s="51">
        <f t="shared" si="1"/>
        <v>43272941</v>
      </c>
      <c r="AO24" s="42"/>
      <c r="AP24" s="27">
        <v>1300</v>
      </c>
      <c r="AQ24" s="43">
        <v>12313873</v>
      </c>
      <c r="AR24" s="42"/>
      <c r="AS24" s="27">
        <v>1472</v>
      </c>
      <c r="AT24" s="43">
        <v>14248250</v>
      </c>
      <c r="AU24" s="42"/>
      <c r="AV24" s="27"/>
      <c r="AW24" s="27"/>
      <c r="AX24" s="27"/>
      <c r="AY24" s="27"/>
      <c r="AZ24" s="43"/>
      <c r="BA24" s="35"/>
      <c r="BB24" s="43"/>
      <c r="BC24" s="116">
        <f t="shared" si="0"/>
        <v>69835064</v>
      </c>
      <c r="BD24" s="5"/>
    </row>
    <row r="25" spans="1:56" s="1" customFormat="1" x14ac:dyDescent="0.25">
      <c r="A25" s="159"/>
      <c r="B25" s="159"/>
      <c r="C25" s="18" t="s">
        <v>155</v>
      </c>
      <c r="D25" s="40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51">
        <f t="shared" si="1"/>
        <v>0</v>
      </c>
      <c r="AO25" s="42"/>
      <c r="AP25" s="27"/>
      <c r="AQ25" s="43"/>
      <c r="AR25" s="42"/>
      <c r="AS25" s="27"/>
      <c r="AT25" s="43"/>
      <c r="AU25" s="42"/>
      <c r="AV25" s="27"/>
      <c r="AW25" s="27"/>
      <c r="AX25" s="27"/>
      <c r="AY25" s="27"/>
      <c r="AZ25" s="43"/>
      <c r="BA25" s="35"/>
      <c r="BB25" s="43"/>
      <c r="BC25" s="116">
        <f t="shared" si="0"/>
        <v>0</v>
      </c>
      <c r="BD25" s="5"/>
    </row>
    <row r="26" spans="1:56" s="1" customFormat="1" x14ac:dyDescent="0.25">
      <c r="A26" s="159"/>
      <c r="B26" s="159"/>
      <c r="C26" s="18" t="s">
        <v>88</v>
      </c>
      <c r="D26" s="40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>
        <v>100</v>
      </c>
      <c r="AM26" s="26">
        <v>244858</v>
      </c>
      <c r="AN26" s="51">
        <f t="shared" si="1"/>
        <v>244858</v>
      </c>
      <c r="AO26" s="42"/>
      <c r="AP26" s="27"/>
      <c r="AQ26" s="43"/>
      <c r="AR26" s="42"/>
      <c r="AS26" s="27"/>
      <c r="AT26" s="43"/>
      <c r="AU26" s="42"/>
      <c r="AV26" s="27"/>
      <c r="AW26" s="27"/>
      <c r="AX26" s="27"/>
      <c r="AY26" s="27"/>
      <c r="AZ26" s="43"/>
      <c r="BA26" s="35"/>
      <c r="BB26" s="43"/>
      <c r="BC26" s="116">
        <f t="shared" si="0"/>
        <v>244858</v>
      </c>
      <c r="BD26" s="5"/>
    </row>
    <row r="27" spans="1:56" s="1" customFormat="1" x14ac:dyDescent="0.25">
      <c r="A27" s="159"/>
      <c r="B27" s="159"/>
      <c r="C27" s="18" t="s">
        <v>73</v>
      </c>
      <c r="D27" s="40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>
        <v>600</v>
      </c>
      <c r="AM27" s="26">
        <v>921872</v>
      </c>
      <c r="AN27" s="51">
        <f t="shared" si="1"/>
        <v>921872</v>
      </c>
      <c r="AO27" s="42"/>
      <c r="AP27" s="27"/>
      <c r="AQ27" s="43"/>
      <c r="AR27" s="42"/>
      <c r="AS27" s="27"/>
      <c r="AT27" s="43"/>
      <c r="AU27" s="42"/>
      <c r="AV27" s="27"/>
      <c r="AW27" s="27"/>
      <c r="AX27" s="27"/>
      <c r="AY27" s="27"/>
      <c r="AZ27" s="43"/>
      <c r="BA27" s="35"/>
      <c r="BB27" s="43"/>
      <c r="BC27" s="116">
        <f t="shared" si="0"/>
        <v>921872</v>
      </c>
      <c r="BD27" s="5"/>
    </row>
    <row r="28" spans="1:56" s="1" customFormat="1" ht="47.25" x14ac:dyDescent="0.25">
      <c r="A28" s="159"/>
      <c r="B28" s="159"/>
      <c r="C28" s="21" t="s">
        <v>89</v>
      </c>
      <c r="D28" s="4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51">
        <f t="shared" si="1"/>
        <v>0</v>
      </c>
      <c r="AO28" s="42"/>
      <c r="AP28" s="27"/>
      <c r="AQ28" s="43"/>
      <c r="AR28" s="42"/>
      <c r="AS28" s="27"/>
      <c r="AT28" s="43"/>
      <c r="AU28" s="42"/>
      <c r="AV28" s="27"/>
      <c r="AW28" s="27"/>
      <c r="AX28" s="27"/>
      <c r="AY28" s="27"/>
      <c r="AZ28" s="43"/>
      <c r="BA28" s="35"/>
      <c r="BB28" s="43"/>
      <c r="BC28" s="116">
        <f t="shared" si="0"/>
        <v>0</v>
      </c>
      <c r="BD28" s="5"/>
    </row>
    <row r="29" spans="1:56" s="1" customFormat="1" ht="49.5" customHeight="1" x14ac:dyDescent="0.25">
      <c r="A29" s="159"/>
      <c r="B29" s="159"/>
      <c r="C29" s="21" t="s">
        <v>180</v>
      </c>
      <c r="D29" s="72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>
        <f>6412-363</f>
        <v>6049</v>
      </c>
      <c r="AM29" s="59">
        <f>6650108-376810</f>
        <v>6273298</v>
      </c>
      <c r="AN29" s="51">
        <f t="shared" si="1"/>
        <v>6273298</v>
      </c>
      <c r="AO29" s="60"/>
      <c r="AP29" s="61"/>
      <c r="AQ29" s="62"/>
      <c r="AR29" s="60"/>
      <c r="AS29" s="61"/>
      <c r="AT29" s="62"/>
      <c r="AU29" s="60"/>
      <c r="AV29" s="61"/>
      <c r="AW29" s="61"/>
      <c r="AX29" s="61"/>
      <c r="AY29" s="61"/>
      <c r="AZ29" s="62"/>
      <c r="BA29" s="63"/>
      <c r="BB29" s="62"/>
      <c r="BC29" s="116">
        <f t="shared" si="0"/>
        <v>6273298</v>
      </c>
      <c r="BD29" s="5"/>
    </row>
    <row r="30" spans="1:56" s="1" customFormat="1" ht="16.5" thickBot="1" x14ac:dyDescent="0.3">
      <c r="A30" s="160"/>
      <c r="B30" s="160"/>
      <c r="C30" s="22" t="s">
        <v>136</v>
      </c>
      <c r="D30" s="52"/>
      <c r="E30" s="32">
        <v>4545450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45">
        <f t="shared" si="1"/>
        <v>4545450</v>
      </c>
      <c r="AO30" s="44"/>
      <c r="AP30" s="33"/>
      <c r="AQ30" s="45"/>
      <c r="AR30" s="44"/>
      <c r="AS30" s="33"/>
      <c r="AT30" s="45"/>
      <c r="AU30" s="44"/>
      <c r="AV30" s="33"/>
      <c r="AW30" s="33"/>
      <c r="AX30" s="33"/>
      <c r="AY30" s="33"/>
      <c r="AZ30" s="45"/>
      <c r="BA30" s="36"/>
      <c r="BB30" s="45"/>
      <c r="BC30" s="117">
        <f t="shared" si="0"/>
        <v>4545450</v>
      </c>
      <c r="BD30" s="5"/>
    </row>
    <row r="31" spans="1:56" s="1" customFormat="1" x14ac:dyDescent="0.25">
      <c r="A31" s="158">
        <v>2</v>
      </c>
      <c r="B31" s="158">
        <v>790002</v>
      </c>
      <c r="C31" s="85" t="s">
        <v>10</v>
      </c>
      <c r="D31" s="71">
        <v>84624</v>
      </c>
      <c r="E31" s="30">
        <v>47201193</v>
      </c>
      <c r="F31" s="30">
        <v>9176</v>
      </c>
      <c r="G31" s="30">
        <v>18582279</v>
      </c>
      <c r="H31" s="30">
        <v>1322</v>
      </c>
      <c r="I31" s="30">
        <v>976849</v>
      </c>
      <c r="J31" s="30">
        <v>324</v>
      </c>
      <c r="K31" s="30">
        <v>726715</v>
      </c>
      <c r="L31" s="30">
        <v>23</v>
      </c>
      <c r="M31" s="30">
        <v>44932</v>
      </c>
      <c r="N31" s="30"/>
      <c r="O31" s="30"/>
      <c r="P31" s="30"/>
      <c r="Q31" s="30"/>
      <c r="R31" s="30"/>
      <c r="S31" s="30"/>
      <c r="T31" s="30">
        <v>3309</v>
      </c>
      <c r="U31" s="30">
        <v>5022698</v>
      </c>
      <c r="V31" s="30">
        <v>20</v>
      </c>
      <c r="W31" s="30">
        <v>75191</v>
      </c>
      <c r="X31" s="30"/>
      <c r="Y31" s="30"/>
      <c r="Z31" s="30"/>
      <c r="AA31" s="30"/>
      <c r="AB31" s="30">
        <v>355</v>
      </c>
      <c r="AC31" s="30">
        <v>4681517</v>
      </c>
      <c r="AD31" s="30"/>
      <c r="AE31" s="30"/>
      <c r="AF31" s="30"/>
      <c r="AG31" s="30"/>
      <c r="AH31" s="30">
        <v>14190</v>
      </c>
      <c r="AI31" s="30">
        <v>66813139</v>
      </c>
      <c r="AJ31" s="30">
        <v>8322</v>
      </c>
      <c r="AK31" s="30">
        <v>14011169</v>
      </c>
      <c r="AL31" s="30"/>
      <c r="AM31" s="30"/>
      <c r="AN31" s="51">
        <f t="shared" si="1"/>
        <v>158135682</v>
      </c>
      <c r="AO31" s="38">
        <v>1250</v>
      </c>
      <c r="AP31" s="31"/>
      <c r="AQ31" s="39">
        <v>63215102</v>
      </c>
      <c r="AR31" s="38">
        <v>1204</v>
      </c>
      <c r="AS31" s="31"/>
      <c r="AT31" s="39">
        <v>36712124</v>
      </c>
      <c r="AU31" s="38"/>
      <c r="AV31" s="31"/>
      <c r="AW31" s="31"/>
      <c r="AX31" s="31"/>
      <c r="AY31" s="31"/>
      <c r="AZ31" s="39"/>
      <c r="BA31" s="34"/>
      <c r="BB31" s="39"/>
      <c r="BC31" s="114">
        <f t="shared" si="0"/>
        <v>258062908</v>
      </c>
      <c r="BD31" s="5"/>
    </row>
    <row r="32" spans="1:56" s="1" customFormat="1" ht="31.5" x14ac:dyDescent="0.25">
      <c r="A32" s="159"/>
      <c r="B32" s="159"/>
      <c r="C32" s="18" t="s">
        <v>166</v>
      </c>
      <c r="D32" s="40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51">
        <f t="shared" si="1"/>
        <v>0</v>
      </c>
      <c r="AO32" s="42"/>
      <c r="AP32" s="27"/>
      <c r="AQ32" s="43"/>
      <c r="AR32" s="42"/>
      <c r="AS32" s="27"/>
      <c r="AT32" s="43"/>
      <c r="AU32" s="42"/>
      <c r="AV32" s="27"/>
      <c r="AW32" s="27"/>
      <c r="AX32" s="27"/>
      <c r="AY32" s="27"/>
      <c r="AZ32" s="43"/>
      <c r="BA32" s="35"/>
      <c r="BB32" s="43"/>
      <c r="BC32" s="121">
        <f t="shared" si="0"/>
        <v>0</v>
      </c>
      <c r="BD32" s="5"/>
    </row>
    <row r="33" spans="1:56" s="1" customFormat="1" x14ac:dyDescent="0.25">
      <c r="A33" s="159"/>
      <c r="B33" s="159"/>
      <c r="C33" s="21" t="s">
        <v>159</v>
      </c>
      <c r="D33" s="40">
        <v>950</v>
      </c>
      <c r="E33" s="26">
        <v>644262</v>
      </c>
      <c r="F33" s="26">
        <v>95</v>
      </c>
      <c r="G33" s="26">
        <v>137503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51">
        <f t="shared" si="1"/>
        <v>781765</v>
      </c>
      <c r="AO33" s="42"/>
      <c r="AP33" s="27"/>
      <c r="AQ33" s="43"/>
      <c r="AR33" s="42"/>
      <c r="AS33" s="27"/>
      <c r="AT33" s="43"/>
      <c r="AU33" s="42"/>
      <c r="AV33" s="27"/>
      <c r="AW33" s="27"/>
      <c r="AX33" s="27"/>
      <c r="AY33" s="27"/>
      <c r="AZ33" s="43"/>
      <c r="BA33" s="35"/>
      <c r="BB33" s="43"/>
      <c r="BC33" s="116">
        <f t="shared" si="0"/>
        <v>781765</v>
      </c>
      <c r="BD33" s="5"/>
    </row>
    <row r="34" spans="1:56" s="1" customFormat="1" x14ac:dyDescent="0.25">
      <c r="A34" s="159"/>
      <c r="B34" s="159"/>
      <c r="C34" s="21" t="s">
        <v>175</v>
      </c>
      <c r="D34" s="40">
        <v>1792</v>
      </c>
      <c r="E34" s="26">
        <v>1055116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51">
        <f t="shared" si="1"/>
        <v>1055116</v>
      </c>
      <c r="AO34" s="42"/>
      <c r="AP34" s="27"/>
      <c r="AQ34" s="43"/>
      <c r="AR34" s="42"/>
      <c r="AS34" s="27"/>
      <c r="AT34" s="43"/>
      <c r="AU34" s="42"/>
      <c r="AV34" s="27"/>
      <c r="AW34" s="27"/>
      <c r="AX34" s="27"/>
      <c r="AY34" s="27"/>
      <c r="AZ34" s="43"/>
      <c r="BA34" s="35"/>
      <c r="BB34" s="43"/>
      <c r="BC34" s="116">
        <f t="shared" si="0"/>
        <v>1055116</v>
      </c>
      <c r="BD34" s="5"/>
    </row>
    <row r="35" spans="1:56" s="1" customFormat="1" x14ac:dyDescent="0.25">
      <c r="A35" s="159"/>
      <c r="B35" s="159"/>
      <c r="C35" s="21" t="s">
        <v>177</v>
      </c>
      <c r="D35" s="40">
        <v>16</v>
      </c>
      <c r="E35" s="26">
        <v>93401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51">
        <f t="shared" si="1"/>
        <v>93401</v>
      </c>
      <c r="AO35" s="42"/>
      <c r="AP35" s="27"/>
      <c r="AQ35" s="43"/>
      <c r="AR35" s="42"/>
      <c r="AS35" s="27"/>
      <c r="AT35" s="43"/>
      <c r="AU35" s="42"/>
      <c r="AV35" s="27"/>
      <c r="AW35" s="27"/>
      <c r="AX35" s="27"/>
      <c r="AY35" s="27"/>
      <c r="AZ35" s="43"/>
      <c r="BA35" s="35"/>
      <c r="BB35" s="43"/>
      <c r="BC35" s="116">
        <f t="shared" si="0"/>
        <v>93401</v>
      </c>
      <c r="BD35" s="5"/>
    </row>
    <row r="36" spans="1:56" s="1" customFormat="1" x14ac:dyDescent="0.25">
      <c r="A36" s="159"/>
      <c r="B36" s="159"/>
      <c r="C36" s="21" t="s">
        <v>176</v>
      </c>
      <c r="D36" s="40">
        <v>276</v>
      </c>
      <c r="E36" s="26">
        <v>425711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51">
        <f t="shared" si="1"/>
        <v>425711</v>
      </c>
      <c r="AO36" s="42"/>
      <c r="AP36" s="27"/>
      <c r="AQ36" s="43"/>
      <c r="AR36" s="42"/>
      <c r="AS36" s="27"/>
      <c r="AT36" s="43"/>
      <c r="AU36" s="42"/>
      <c r="AV36" s="27"/>
      <c r="AW36" s="27"/>
      <c r="AX36" s="27"/>
      <c r="AY36" s="27"/>
      <c r="AZ36" s="43"/>
      <c r="BA36" s="35"/>
      <c r="BB36" s="43"/>
      <c r="BC36" s="116">
        <f t="shared" si="0"/>
        <v>425711</v>
      </c>
      <c r="BD36" s="5"/>
    </row>
    <row r="37" spans="1:56" s="1" customFormat="1" x14ac:dyDescent="0.25">
      <c r="A37" s="159"/>
      <c r="B37" s="159"/>
      <c r="C37" s="18" t="s">
        <v>85</v>
      </c>
      <c r="D37" s="40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51">
        <f t="shared" si="1"/>
        <v>0</v>
      </c>
      <c r="AO37" s="42"/>
      <c r="AP37" s="27"/>
      <c r="AQ37" s="43"/>
      <c r="AR37" s="42"/>
      <c r="AS37" s="27"/>
      <c r="AT37" s="43"/>
      <c r="AU37" s="42"/>
      <c r="AV37" s="27"/>
      <c r="AW37" s="27"/>
      <c r="AX37" s="27"/>
      <c r="AY37" s="27"/>
      <c r="AZ37" s="43"/>
      <c r="BA37" s="35"/>
      <c r="BB37" s="43"/>
      <c r="BC37" s="116">
        <f t="shared" si="0"/>
        <v>0</v>
      </c>
      <c r="BD37" s="5"/>
    </row>
    <row r="38" spans="1:56" s="1" customFormat="1" x14ac:dyDescent="0.25">
      <c r="A38" s="159"/>
      <c r="B38" s="159"/>
      <c r="C38" s="18" t="s">
        <v>72</v>
      </c>
      <c r="D38" s="40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>
        <v>5744</v>
      </c>
      <c r="AM38" s="26">
        <v>7636730</v>
      </c>
      <c r="AN38" s="51">
        <f t="shared" si="1"/>
        <v>7636730</v>
      </c>
      <c r="AO38" s="42"/>
      <c r="AP38" s="27"/>
      <c r="AQ38" s="43"/>
      <c r="AR38" s="42"/>
      <c r="AS38" s="27"/>
      <c r="AT38" s="43"/>
      <c r="AU38" s="42"/>
      <c r="AV38" s="27"/>
      <c r="AW38" s="27"/>
      <c r="AX38" s="27"/>
      <c r="AY38" s="27"/>
      <c r="AZ38" s="43"/>
      <c r="BA38" s="35"/>
      <c r="BB38" s="43"/>
      <c r="BC38" s="116">
        <f t="shared" si="0"/>
        <v>7636730</v>
      </c>
      <c r="BD38" s="5"/>
    </row>
    <row r="39" spans="1:56" s="1" customFormat="1" x14ac:dyDescent="0.25">
      <c r="A39" s="159"/>
      <c r="B39" s="159"/>
      <c r="C39" s="18" t="s">
        <v>73</v>
      </c>
      <c r="D39" s="40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>
        <v>300</v>
      </c>
      <c r="AM39" s="26">
        <v>341643</v>
      </c>
      <c r="AN39" s="51">
        <f t="shared" si="1"/>
        <v>341643</v>
      </c>
      <c r="AO39" s="42"/>
      <c r="AP39" s="27"/>
      <c r="AQ39" s="43"/>
      <c r="AR39" s="42"/>
      <c r="AS39" s="27"/>
      <c r="AT39" s="43"/>
      <c r="AU39" s="42"/>
      <c r="AV39" s="27"/>
      <c r="AW39" s="27"/>
      <c r="AX39" s="27"/>
      <c r="AY39" s="27"/>
      <c r="AZ39" s="43"/>
      <c r="BA39" s="35"/>
      <c r="BB39" s="43"/>
      <c r="BC39" s="116">
        <f t="shared" si="0"/>
        <v>341643</v>
      </c>
      <c r="BD39" s="5"/>
    </row>
    <row r="40" spans="1:56" s="1" customFormat="1" x14ac:dyDescent="0.25">
      <c r="A40" s="159"/>
      <c r="B40" s="159"/>
      <c r="C40" s="18" t="s">
        <v>108</v>
      </c>
      <c r="D40" s="40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>
        <v>40</v>
      </c>
      <c r="AM40" s="26">
        <v>61215</v>
      </c>
      <c r="AN40" s="51">
        <f t="shared" si="1"/>
        <v>61215</v>
      </c>
      <c r="AO40" s="42"/>
      <c r="AP40" s="27"/>
      <c r="AQ40" s="43"/>
      <c r="AR40" s="42"/>
      <c r="AS40" s="27"/>
      <c r="AT40" s="43"/>
      <c r="AU40" s="42"/>
      <c r="AV40" s="27"/>
      <c r="AW40" s="27"/>
      <c r="AX40" s="27"/>
      <c r="AY40" s="27"/>
      <c r="AZ40" s="43"/>
      <c r="BA40" s="35"/>
      <c r="BB40" s="43"/>
      <c r="BC40" s="116">
        <f t="shared" si="0"/>
        <v>61215</v>
      </c>
      <c r="BD40" s="5"/>
    </row>
    <row r="41" spans="1:56" s="1" customFormat="1" ht="16.5" thickBot="1" x14ac:dyDescent="0.3">
      <c r="A41" s="160"/>
      <c r="B41" s="160"/>
      <c r="C41" s="22" t="s">
        <v>136</v>
      </c>
      <c r="D41" s="52"/>
      <c r="E41" s="32">
        <v>1243159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51">
        <f t="shared" si="1"/>
        <v>1243159</v>
      </c>
      <c r="AO41" s="44"/>
      <c r="AP41" s="33"/>
      <c r="AQ41" s="45"/>
      <c r="AR41" s="44"/>
      <c r="AS41" s="33"/>
      <c r="AT41" s="45"/>
      <c r="AU41" s="44"/>
      <c r="AV41" s="33"/>
      <c r="AW41" s="33"/>
      <c r="AX41" s="33"/>
      <c r="AY41" s="33"/>
      <c r="AZ41" s="45"/>
      <c r="BA41" s="36"/>
      <c r="BB41" s="45"/>
      <c r="BC41" s="117">
        <f t="shared" si="0"/>
        <v>1243159</v>
      </c>
      <c r="BD41" s="5"/>
    </row>
    <row r="42" spans="1:56" s="1" customFormat="1" ht="16.5" thickBot="1" x14ac:dyDescent="0.3">
      <c r="A42" s="134">
        <v>3</v>
      </c>
      <c r="B42" s="145">
        <v>790003</v>
      </c>
      <c r="C42" s="126" t="s">
        <v>14</v>
      </c>
      <c r="D42" s="75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8">
        <f t="shared" ref="AN42:AN117" si="2">E42+G42+M42+O42+Q42+S42+AA42+AC42+AE42+AG42+AI42+AK42+AM42+I42+K42+U42+W42</f>
        <v>0</v>
      </c>
      <c r="AO42" s="54"/>
      <c r="AP42" s="55"/>
      <c r="AQ42" s="56"/>
      <c r="AR42" s="54"/>
      <c r="AS42" s="55"/>
      <c r="AT42" s="56"/>
      <c r="AU42" s="54">
        <v>65636</v>
      </c>
      <c r="AV42" s="55">
        <v>298461</v>
      </c>
      <c r="AW42" s="55">
        <v>96617795</v>
      </c>
      <c r="AX42" s="55">
        <v>1462</v>
      </c>
      <c r="AY42" s="55">
        <v>28217</v>
      </c>
      <c r="AZ42" s="56">
        <v>9134407</v>
      </c>
      <c r="BA42" s="57"/>
      <c r="BB42" s="56"/>
      <c r="BC42" s="119">
        <f t="shared" si="0"/>
        <v>105752202</v>
      </c>
      <c r="BD42" s="5"/>
    </row>
    <row r="43" spans="1:56" s="1" customFormat="1" x14ac:dyDescent="0.25">
      <c r="A43" s="158">
        <v>4</v>
      </c>
      <c r="B43" s="158">
        <v>790004</v>
      </c>
      <c r="C43" s="85" t="s">
        <v>13</v>
      </c>
      <c r="D43" s="71">
        <v>350</v>
      </c>
      <c r="E43" s="30">
        <v>231354</v>
      </c>
      <c r="F43" s="30"/>
      <c r="G43" s="30"/>
      <c r="H43" s="30"/>
      <c r="I43" s="30"/>
      <c r="J43" s="30"/>
      <c r="K43" s="30"/>
      <c r="L43" s="30">
        <v>400</v>
      </c>
      <c r="M43" s="30">
        <v>710388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>
        <v>600</v>
      </c>
      <c r="AK43" s="30">
        <v>918342</v>
      </c>
      <c r="AL43" s="30"/>
      <c r="AM43" s="30"/>
      <c r="AN43" s="48">
        <f t="shared" si="2"/>
        <v>1860084</v>
      </c>
      <c r="AO43" s="38">
        <v>1990</v>
      </c>
      <c r="AP43" s="31"/>
      <c r="AQ43" s="39">
        <v>129287382</v>
      </c>
      <c r="AR43" s="38">
        <v>186</v>
      </c>
      <c r="AS43" s="31"/>
      <c r="AT43" s="39">
        <v>17789753</v>
      </c>
      <c r="AU43" s="38"/>
      <c r="AV43" s="31"/>
      <c r="AW43" s="31"/>
      <c r="AX43" s="31"/>
      <c r="AY43" s="31"/>
      <c r="AZ43" s="39"/>
      <c r="BA43" s="34"/>
      <c r="BB43" s="39"/>
      <c r="BC43" s="114">
        <f t="shared" si="0"/>
        <v>148937219</v>
      </c>
      <c r="BD43" s="5"/>
    </row>
    <row r="44" spans="1:56" s="1" customFormat="1" ht="16.5" thickBot="1" x14ac:dyDescent="0.3">
      <c r="A44" s="160"/>
      <c r="B44" s="160"/>
      <c r="C44" s="22" t="s">
        <v>88</v>
      </c>
      <c r="D44" s="5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>
        <v>1559</v>
      </c>
      <c r="AM44" s="32">
        <v>7497045</v>
      </c>
      <c r="AN44" s="50">
        <f t="shared" si="2"/>
        <v>7497045</v>
      </c>
      <c r="AO44" s="44"/>
      <c r="AP44" s="33"/>
      <c r="AQ44" s="45"/>
      <c r="AR44" s="44"/>
      <c r="AS44" s="33"/>
      <c r="AT44" s="45"/>
      <c r="AU44" s="44"/>
      <c r="AV44" s="33"/>
      <c r="AW44" s="33"/>
      <c r="AX44" s="33"/>
      <c r="AY44" s="33"/>
      <c r="AZ44" s="45"/>
      <c r="BA44" s="36"/>
      <c r="BB44" s="45"/>
      <c r="BC44" s="117">
        <f t="shared" si="0"/>
        <v>7497045</v>
      </c>
      <c r="BD44" s="5"/>
    </row>
    <row r="45" spans="1:56" s="1" customFormat="1" x14ac:dyDescent="0.25">
      <c r="A45" s="158">
        <v>5</v>
      </c>
      <c r="B45" s="158">
        <v>790005</v>
      </c>
      <c r="C45" s="85" t="s">
        <v>12</v>
      </c>
      <c r="D45" s="71">
        <v>9695</v>
      </c>
      <c r="E45" s="30">
        <v>9112427</v>
      </c>
      <c r="F45" s="30">
        <v>4313</v>
      </c>
      <c r="G45" s="30">
        <v>14762234</v>
      </c>
      <c r="H45" s="30">
        <v>555</v>
      </c>
      <c r="I45" s="30">
        <v>399201</v>
      </c>
      <c r="J45" s="30">
        <v>100</v>
      </c>
      <c r="K45" s="30">
        <v>230647</v>
      </c>
      <c r="L45" s="30">
        <v>306</v>
      </c>
      <c r="M45" s="30">
        <v>543447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9">
        <f t="shared" si="2"/>
        <v>25047956</v>
      </c>
      <c r="AO45" s="46">
        <v>487</v>
      </c>
      <c r="AP45" s="29"/>
      <c r="AQ45" s="47">
        <v>38558520</v>
      </c>
      <c r="AR45" s="46">
        <v>495</v>
      </c>
      <c r="AS45" s="29"/>
      <c r="AT45" s="47">
        <v>11282883</v>
      </c>
      <c r="AU45" s="46"/>
      <c r="AV45" s="29"/>
      <c r="AW45" s="29"/>
      <c r="AX45" s="29"/>
      <c r="AY45" s="29"/>
      <c r="AZ45" s="47"/>
      <c r="BA45" s="37"/>
      <c r="BB45" s="47"/>
      <c r="BC45" s="120">
        <f t="shared" si="0"/>
        <v>74889359</v>
      </c>
      <c r="BD45" s="5"/>
    </row>
    <row r="46" spans="1:56" s="1" customFormat="1" ht="16.5" thickBot="1" x14ac:dyDescent="0.3">
      <c r="A46" s="160"/>
      <c r="B46" s="160"/>
      <c r="C46" s="22" t="s">
        <v>56</v>
      </c>
      <c r="D46" s="72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>
        <v>2600</v>
      </c>
      <c r="AM46" s="59">
        <v>1509508</v>
      </c>
      <c r="AN46" s="62">
        <f t="shared" si="2"/>
        <v>1509508</v>
      </c>
      <c r="AO46" s="60"/>
      <c r="AP46" s="61"/>
      <c r="AQ46" s="62"/>
      <c r="AR46" s="60"/>
      <c r="AS46" s="61"/>
      <c r="AT46" s="62"/>
      <c r="AU46" s="60"/>
      <c r="AV46" s="61"/>
      <c r="AW46" s="61"/>
      <c r="AX46" s="61"/>
      <c r="AY46" s="61"/>
      <c r="AZ46" s="62"/>
      <c r="BA46" s="63"/>
      <c r="BB46" s="62"/>
      <c r="BC46" s="118">
        <f t="shared" si="0"/>
        <v>1509508</v>
      </c>
      <c r="BD46" s="5"/>
    </row>
    <row r="47" spans="1:56" s="1" customFormat="1" x14ac:dyDescent="0.25">
      <c r="A47" s="158">
        <v>6</v>
      </c>
      <c r="B47" s="158">
        <v>790008</v>
      </c>
      <c r="C47" s="17" t="s">
        <v>20</v>
      </c>
      <c r="D47" s="71">
        <v>34102</v>
      </c>
      <c r="E47" s="30">
        <v>17752630</v>
      </c>
      <c r="F47" s="30">
        <v>3795</v>
      </c>
      <c r="G47" s="30">
        <v>9893074</v>
      </c>
      <c r="H47" s="30">
        <v>4442</v>
      </c>
      <c r="I47" s="30">
        <v>3848989</v>
      </c>
      <c r="J47" s="30"/>
      <c r="K47" s="30"/>
      <c r="L47" s="30">
        <v>323</v>
      </c>
      <c r="M47" s="30">
        <v>544956</v>
      </c>
      <c r="N47" s="30"/>
      <c r="O47" s="30"/>
      <c r="P47" s="30">
        <v>728</v>
      </c>
      <c r="Q47" s="30">
        <v>1895559</v>
      </c>
      <c r="R47" s="30">
        <v>1694</v>
      </c>
      <c r="S47" s="30">
        <v>8618327</v>
      </c>
      <c r="T47" s="30">
        <v>2550</v>
      </c>
      <c r="U47" s="30">
        <v>3342821</v>
      </c>
      <c r="V47" s="30"/>
      <c r="W47" s="30"/>
      <c r="X47" s="30">
        <v>11460</v>
      </c>
      <c r="Y47" s="30">
        <v>580</v>
      </c>
      <c r="Z47" s="30"/>
      <c r="AA47" s="30">
        <v>35917580</v>
      </c>
      <c r="AB47" s="30">
        <v>4866</v>
      </c>
      <c r="AC47" s="30">
        <v>22677287</v>
      </c>
      <c r="AD47" s="30">
        <v>640</v>
      </c>
      <c r="AE47" s="30">
        <v>2084832</v>
      </c>
      <c r="AF47" s="30">
        <v>2758</v>
      </c>
      <c r="AG47" s="30">
        <v>7509165</v>
      </c>
      <c r="AH47" s="30">
        <v>3215</v>
      </c>
      <c r="AI47" s="30">
        <v>9730374</v>
      </c>
      <c r="AJ47" s="30">
        <v>6413</v>
      </c>
      <c r="AK47" s="30">
        <v>9324759</v>
      </c>
      <c r="AL47" s="30"/>
      <c r="AM47" s="30"/>
      <c r="AN47" s="48">
        <f t="shared" si="2"/>
        <v>133140353</v>
      </c>
      <c r="AO47" s="38">
        <v>1246</v>
      </c>
      <c r="AP47" s="31"/>
      <c r="AQ47" s="39">
        <v>46480157</v>
      </c>
      <c r="AR47" s="38">
        <v>50</v>
      </c>
      <c r="AS47" s="31"/>
      <c r="AT47" s="39">
        <v>1054562</v>
      </c>
      <c r="AU47" s="38">
        <v>12000</v>
      </c>
      <c r="AV47" s="31">
        <v>25000</v>
      </c>
      <c r="AW47" s="31">
        <v>7688350</v>
      </c>
      <c r="AX47" s="31"/>
      <c r="AY47" s="31"/>
      <c r="AZ47" s="39"/>
      <c r="BA47" s="34"/>
      <c r="BB47" s="39"/>
      <c r="BC47" s="114">
        <f t="shared" si="0"/>
        <v>188363422</v>
      </c>
      <c r="BD47" s="5"/>
    </row>
    <row r="48" spans="1:56" s="1" customFormat="1" ht="31.5" x14ac:dyDescent="0.25">
      <c r="A48" s="159"/>
      <c r="B48" s="159"/>
      <c r="C48" s="18" t="s">
        <v>166</v>
      </c>
      <c r="D48" s="40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49">
        <f t="shared" si="2"/>
        <v>0</v>
      </c>
      <c r="AO48" s="40">
        <v>12</v>
      </c>
      <c r="AP48" s="27"/>
      <c r="AQ48" s="41">
        <v>176303</v>
      </c>
      <c r="AR48" s="42"/>
      <c r="AS48" s="27"/>
      <c r="AT48" s="43"/>
      <c r="AU48" s="42"/>
      <c r="AV48" s="27"/>
      <c r="AW48" s="27"/>
      <c r="AX48" s="27"/>
      <c r="AY48" s="27"/>
      <c r="AZ48" s="43"/>
      <c r="BA48" s="35"/>
      <c r="BB48" s="43"/>
      <c r="BC48" s="115">
        <f t="shared" si="0"/>
        <v>176303</v>
      </c>
      <c r="BD48" s="5"/>
    </row>
    <row r="49" spans="1:56" s="1" customFormat="1" x14ac:dyDescent="0.25">
      <c r="A49" s="159"/>
      <c r="B49" s="159"/>
      <c r="C49" s="19" t="s">
        <v>167</v>
      </c>
      <c r="D49" s="40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49">
        <f t="shared" si="2"/>
        <v>0</v>
      </c>
      <c r="AO49" s="42"/>
      <c r="AP49" s="27"/>
      <c r="AQ49" s="43"/>
      <c r="AR49" s="42"/>
      <c r="AS49" s="27"/>
      <c r="AT49" s="43"/>
      <c r="AU49" s="42"/>
      <c r="AV49" s="27"/>
      <c r="AW49" s="27"/>
      <c r="AX49" s="27"/>
      <c r="AY49" s="27"/>
      <c r="AZ49" s="43"/>
      <c r="BA49" s="35"/>
      <c r="BB49" s="43"/>
      <c r="BC49" s="121">
        <f t="shared" si="0"/>
        <v>0</v>
      </c>
      <c r="BD49" s="5"/>
    </row>
    <row r="50" spans="1:56" s="1" customFormat="1" x14ac:dyDescent="0.25">
      <c r="A50" s="159"/>
      <c r="B50" s="159"/>
      <c r="C50" s="21" t="s">
        <v>175</v>
      </c>
      <c r="D50" s="40">
        <v>1380</v>
      </c>
      <c r="E50" s="26">
        <v>701759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49">
        <f t="shared" si="2"/>
        <v>701759</v>
      </c>
      <c r="AO50" s="42"/>
      <c r="AP50" s="27"/>
      <c r="AQ50" s="43"/>
      <c r="AR50" s="42"/>
      <c r="AS50" s="27"/>
      <c r="AT50" s="43"/>
      <c r="AU50" s="42"/>
      <c r="AV50" s="27"/>
      <c r="AW50" s="27"/>
      <c r="AX50" s="27"/>
      <c r="AY50" s="27"/>
      <c r="AZ50" s="43"/>
      <c r="BA50" s="35"/>
      <c r="BB50" s="43"/>
      <c r="BC50" s="120">
        <f t="shared" si="0"/>
        <v>701759</v>
      </c>
      <c r="BD50" s="5"/>
    </row>
    <row r="51" spans="1:56" s="1" customFormat="1" x14ac:dyDescent="0.25">
      <c r="A51" s="159"/>
      <c r="B51" s="159"/>
      <c r="C51" s="21" t="s">
        <v>177</v>
      </c>
      <c r="D51" s="40">
        <v>12</v>
      </c>
      <c r="E51" s="26">
        <v>60498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49">
        <f t="shared" si="2"/>
        <v>60498</v>
      </c>
      <c r="AO51" s="42"/>
      <c r="AP51" s="27"/>
      <c r="AQ51" s="43"/>
      <c r="AR51" s="42"/>
      <c r="AS51" s="27"/>
      <c r="AT51" s="43"/>
      <c r="AU51" s="42"/>
      <c r="AV51" s="27"/>
      <c r="AW51" s="27"/>
      <c r="AX51" s="27"/>
      <c r="AY51" s="27"/>
      <c r="AZ51" s="43"/>
      <c r="BA51" s="35"/>
      <c r="BB51" s="43"/>
      <c r="BC51" s="120">
        <f t="shared" si="0"/>
        <v>60498</v>
      </c>
      <c r="BD51" s="5"/>
    </row>
    <row r="52" spans="1:56" s="1" customFormat="1" x14ac:dyDescent="0.25">
      <c r="A52" s="159"/>
      <c r="B52" s="159"/>
      <c r="C52" s="21" t="s">
        <v>176</v>
      </c>
      <c r="D52" s="40">
        <v>213</v>
      </c>
      <c r="E52" s="26">
        <v>283737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49">
        <f t="shared" si="2"/>
        <v>283737</v>
      </c>
      <c r="AO52" s="42"/>
      <c r="AP52" s="27"/>
      <c r="AQ52" s="43"/>
      <c r="AR52" s="42"/>
      <c r="AS52" s="27"/>
      <c r="AT52" s="43"/>
      <c r="AU52" s="42"/>
      <c r="AV52" s="27"/>
      <c r="AW52" s="27"/>
      <c r="AX52" s="27"/>
      <c r="AY52" s="27"/>
      <c r="AZ52" s="43"/>
      <c r="BA52" s="35"/>
      <c r="BB52" s="43"/>
      <c r="BC52" s="120">
        <f t="shared" si="0"/>
        <v>283737</v>
      </c>
      <c r="BD52" s="5"/>
    </row>
    <row r="53" spans="1:56" s="1" customFormat="1" x14ac:dyDescent="0.25">
      <c r="A53" s="159"/>
      <c r="B53" s="159"/>
      <c r="C53" s="19" t="s">
        <v>60</v>
      </c>
      <c r="D53" s="40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>
        <v>1150</v>
      </c>
      <c r="AM53" s="26">
        <v>108514</v>
      </c>
      <c r="AN53" s="49">
        <f t="shared" si="2"/>
        <v>108514</v>
      </c>
      <c r="AO53" s="42"/>
      <c r="AP53" s="27"/>
      <c r="AQ53" s="43"/>
      <c r="AR53" s="42"/>
      <c r="AS53" s="27"/>
      <c r="AT53" s="43"/>
      <c r="AU53" s="42"/>
      <c r="AV53" s="27"/>
      <c r="AW53" s="27"/>
      <c r="AX53" s="27"/>
      <c r="AY53" s="27"/>
      <c r="AZ53" s="43"/>
      <c r="BA53" s="35"/>
      <c r="BB53" s="43"/>
      <c r="BC53" s="116">
        <f t="shared" si="0"/>
        <v>108514</v>
      </c>
      <c r="BD53" s="5"/>
    </row>
    <row r="54" spans="1:56" s="1" customFormat="1" x14ac:dyDescent="0.25">
      <c r="A54" s="159"/>
      <c r="B54" s="159"/>
      <c r="C54" s="18" t="s">
        <v>73</v>
      </c>
      <c r="D54" s="40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>
        <v>255</v>
      </c>
      <c r="AM54" s="26">
        <v>284386</v>
      </c>
      <c r="AN54" s="49">
        <f t="shared" si="2"/>
        <v>284386</v>
      </c>
      <c r="AO54" s="42"/>
      <c r="AP54" s="27"/>
      <c r="AQ54" s="43"/>
      <c r="AR54" s="42"/>
      <c r="AS54" s="27"/>
      <c r="AT54" s="43"/>
      <c r="AU54" s="42"/>
      <c r="AV54" s="27"/>
      <c r="AW54" s="27"/>
      <c r="AX54" s="27"/>
      <c r="AY54" s="27"/>
      <c r="AZ54" s="43"/>
      <c r="BA54" s="35"/>
      <c r="BB54" s="43"/>
      <c r="BC54" s="116">
        <f t="shared" si="0"/>
        <v>284386</v>
      </c>
      <c r="BD54" s="5"/>
    </row>
    <row r="55" spans="1:56" s="1" customFormat="1" x14ac:dyDescent="0.25">
      <c r="A55" s="159"/>
      <c r="B55" s="159"/>
      <c r="C55" s="18" t="s">
        <v>84</v>
      </c>
      <c r="D55" s="72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>
        <v>180</v>
      </c>
      <c r="AM55" s="59">
        <v>256034</v>
      </c>
      <c r="AN55" s="49">
        <f t="shared" si="2"/>
        <v>256034</v>
      </c>
      <c r="AO55" s="60"/>
      <c r="AP55" s="61"/>
      <c r="AQ55" s="62"/>
      <c r="AR55" s="60"/>
      <c r="AS55" s="61"/>
      <c r="AT55" s="62"/>
      <c r="AU55" s="60"/>
      <c r="AV55" s="61"/>
      <c r="AW55" s="61"/>
      <c r="AX55" s="61"/>
      <c r="AY55" s="61"/>
      <c r="AZ55" s="62"/>
      <c r="BA55" s="63"/>
      <c r="BB55" s="62"/>
      <c r="BC55" s="116">
        <f t="shared" si="0"/>
        <v>256034</v>
      </c>
      <c r="BD55" s="5"/>
    </row>
    <row r="56" spans="1:56" s="1" customFormat="1" ht="47.25" x14ac:dyDescent="0.25">
      <c r="A56" s="159"/>
      <c r="B56" s="159"/>
      <c r="C56" s="21" t="s">
        <v>180</v>
      </c>
      <c r="D56" s="72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>
        <v>681</v>
      </c>
      <c r="AM56" s="59">
        <v>598779</v>
      </c>
      <c r="AN56" s="49">
        <f t="shared" si="2"/>
        <v>598779</v>
      </c>
      <c r="AO56" s="60"/>
      <c r="AP56" s="61"/>
      <c r="AQ56" s="62"/>
      <c r="AR56" s="60"/>
      <c r="AS56" s="61"/>
      <c r="AT56" s="62"/>
      <c r="AU56" s="60"/>
      <c r="AV56" s="61"/>
      <c r="AW56" s="61"/>
      <c r="AX56" s="61"/>
      <c r="AY56" s="61"/>
      <c r="AZ56" s="62"/>
      <c r="BA56" s="63"/>
      <c r="BB56" s="62"/>
      <c r="BC56" s="116">
        <f t="shared" si="0"/>
        <v>598779</v>
      </c>
      <c r="BD56" s="5"/>
    </row>
    <row r="57" spans="1:56" s="1" customFormat="1" ht="16.5" thickBot="1" x14ac:dyDescent="0.3">
      <c r="A57" s="160"/>
      <c r="B57" s="160"/>
      <c r="C57" s="22" t="s">
        <v>136</v>
      </c>
      <c r="D57" s="52"/>
      <c r="E57" s="32">
        <v>963585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50">
        <f t="shared" si="2"/>
        <v>963585</v>
      </c>
      <c r="AO57" s="44"/>
      <c r="AP57" s="33"/>
      <c r="AQ57" s="45"/>
      <c r="AR57" s="44"/>
      <c r="AS57" s="33"/>
      <c r="AT57" s="45"/>
      <c r="AU57" s="44"/>
      <c r="AV57" s="33"/>
      <c r="AW57" s="33"/>
      <c r="AX57" s="33"/>
      <c r="AY57" s="33"/>
      <c r="AZ57" s="45"/>
      <c r="BA57" s="36"/>
      <c r="BB57" s="45"/>
      <c r="BC57" s="117">
        <f t="shared" si="0"/>
        <v>963585</v>
      </c>
      <c r="BD57" s="5"/>
    </row>
    <row r="58" spans="1:56" s="1" customFormat="1" x14ac:dyDescent="0.25">
      <c r="A58" s="158">
        <v>7</v>
      </c>
      <c r="B58" s="158">
        <v>790009</v>
      </c>
      <c r="C58" s="86" t="s">
        <v>21</v>
      </c>
      <c r="D58" s="71">
        <v>12608</v>
      </c>
      <c r="E58" s="30">
        <v>10425251</v>
      </c>
      <c r="F58" s="30">
        <v>2543</v>
      </c>
      <c r="G58" s="30">
        <v>7108154</v>
      </c>
      <c r="H58" s="30">
        <v>892</v>
      </c>
      <c r="I58" s="30">
        <v>1012938</v>
      </c>
      <c r="J58" s="30">
        <v>320</v>
      </c>
      <c r="K58" s="30">
        <v>1397540</v>
      </c>
      <c r="L58" s="30">
        <v>197</v>
      </c>
      <c r="M58" s="30">
        <v>332372</v>
      </c>
      <c r="N58" s="30"/>
      <c r="O58" s="30"/>
      <c r="P58" s="30">
        <v>443</v>
      </c>
      <c r="Q58" s="30">
        <v>1153479</v>
      </c>
      <c r="R58" s="30">
        <v>1030</v>
      </c>
      <c r="S58" s="30">
        <v>5240187</v>
      </c>
      <c r="T58" s="30">
        <v>1582</v>
      </c>
      <c r="U58" s="30">
        <v>2073860</v>
      </c>
      <c r="V58" s="30"/>
      <c r="W58" s="30"/>
      <c r="X58" s="30">
        <v>3480</v>
      </c>
      <c r="Y58" s="30">
        <v>1116</v>
      </c>
      <c r="Z58" s="30"/>
      <c r="AA58" s="30">
        <v>22749920</v>
      </c>
      <c r="AB58" s="30">
        <v>2929</v>
      </c>
      <c r="AC58" s="30">
        <v>12917861</v>
      </c>
      <c r="AD58" s="30">
        <v>380</v>
      </c>
      <c r="AE58" s="30">
        <v>1237869</v>
      </c>
      <c r="AF58" s="30">
        <v>1500</v>
      </c>
      <c r="AG58" s="30">
        <v>4084028</v>
      </c>
      <c r="AH58" s="30">
        <v>1839</v>
      </c>
      <c r="AI58" s="30">
        <v>6376857</v>
      </c>
      <c r="AJ58" s="30">
        <v>3979</v>
      </c>
      <c r="AK58" s="30">
        <v>5785625</v>
      </c>
      <c r="AL58" s="30"/>
      <c r="AM58" s="30"/>
      <c r="AN58" s="48">
        <f t="shared" si="2"/>
        <v>81895941</v>
      </c>
      <c r="AO58" s="38">
        <v>1427</v>
      </c>
      <c r="AP58" s="31"/>
      <c r="AQ58" s="39">
        <v>51761081</v>
      </c>
      <c r="AR58" s="38">
        <v>5</v>
      </c>
      <c r="AS58" s="31"/>
      <c r="AT58" s="39">
        <v>112266</v>
      </c>
      <c r="AU58" s="38">
        <v>3000</v>
      </c>
      <c r="AV58" s="31">
        <v>11700</v>
      </c>
      <c r="AW58" s="31">
        <v>3598148</v>
      </c>
      <c r="AX58" s="31"/>
      <c r="AY58" s="31"/>
      <c r="AZ58" s="39"/>
      <c r="BA58" s="34"/>
      <c r="BB58" s="39"/>
      <c r="BC58" s="114">
        <f t="shared" si="0"/>
        <v>137367436</v>
      </c>
      <c r="BD58" s="5"/>
    </row>
    <row r="59" spans="1:56" s="1" customFormat="1" ht="31.5" x14ac:dyDescent="0.25">
      <c r="A59" s="159"/>
      <c r="B59" s="159"/>
      <c r="C59" s="18" t="s">
        <v>166</v>
      </c>
      <c r="D59" s="40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49">
        <f t="shared" si="2"/>
        <v>0</v>
      </c>
      <c r="AO59" s="40">
        <v>10</v>
      </c>
      <c r="AP59" s="27"/>
      <c r="AQ59" s="41">
        <v>146920</v>
      </c>
      <c r="AR59" s="42"/>
      <c r="AS59" s="27"/>
      <c r="AT59" s="43"/>
      <c r="AU59" s="42"/>
      <c r="AV59" s="27"/>
      <c r="AW59" s="27"/>
      <c r="AX59" s="27"/>
      <c r="AY59" s="27"/>
      <c r="AZ59" s="43"/>
      <c r="BA59" s="35"/>
      <c r="BB59" s="43"/>
      <c r="BC59" s="121">
        <f t="shared" si="0"/>
        <v>146920</v>
      </c>
      <c r="BD59" s="5"/>
    </row>
    <row r="60" spans="1:56" s="1" customFormat="1" x14ac:dyDescent="0.25">
      <c r="A60" s="159"/>
      <c r="B60" s="159"/>
      <c r="C60" s="19" t="s">
        <v>167</v>
      </c>
      <c r="D60" s="40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49">
        <f t="shared" si="2"/>
        <v>0</v>
      </c>
      <c r="AO60" s="42"/>
      <c r="AP60" s="27"/>
      <c r="AQ60" s="43"/>
      <c r="AR60" s="42"/>
      <c r="AS60" s="27"/>
      <c r="AT60" s="43"/>
      <c r="AU60" s="42"/>
      <c r="AV60" s="27"/>
      <c r="AW60" s="27"/>
      <c r="AX60" s="27"/>
      <c r="AY60" s="27"/>
      <c r="AZ60" s="43"/>
      <c r="BA60" s="35"/>
      <c r="BB60" s="43"/>
      <c r="BC60" s="121">
        <f t="shared" si="0"/>
        <v>0</v>
      </c>
      <c r="BD60" s="5"/>
    </row>
    <row r="61" spans="1:56" s="1" customFormat="1" x14ac:dyDescent="0.25">
      <c r="A61" s="159"/>
      <c r="B61" s="159"/>
      <c r="C61" s="21" t="s">
        <v>175</v>
      </c>
      <c r="D61" s="40">
        <v>856</v>
      </c>
      <c r="E61" s="26">
        <v>435276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49">
        <f t="shared" si="2"/>
        <v>435276</v>
      </c>
      <c r="AO61" s="42"/>
      <c r="AP61" s="27"/>
      <c r="AQ61" s="43"/>
      <c r="AR61" s="42"/>
      <c r="AS61" s="27"/>
      <c r="AT61" s="43"/>
      <c r="AU61" s="42"/>
      <c r="AV61" s="27"/>
      <c r="AW61" s="27"/>
      <c r="AX61" s="27"/>
      <c r="AY61" s="27"/>
      <c r="AZ61" s="43"/>
      <c r="BA61" s="35"/>
      <c r="BB61" s="43"/>
      <c r="BC61" s="120">
        <f t="shared" si="0"/>
        <v>435276</v>
      </c>
      <c r="BD61" s="5"/>
    </row>
    <row r="62" spans="1:56" s="1" customFormat="1" x14ac:dyDescent="0.25">
      <c r="A62" s="159"/>
      <c r="B62" s="159"/>
      <c r="C62" s="21" t="s">
        <v>177</v>
      </c>
      <c r="D62" s="40">
        <v>7</v>
      </c>
      <c r="E62" s="26">
        <v>35291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49">
        <f t="shared" si="2"/>
        <v>35291</v>
      </c>
      <c r="AO62" s="42"/>
      <c r="AP62" s="27"/>
      <c r="AQ62" s="43"/>
      <c r="AR62" s="42"/>
      <c r="AS62" s="27"/>
      <c r="AT62" s="43"/>
      <c r="AU62" s="42"/>
      <c r="AV62" s="27"/>
      <c r="AW62" s="27"/>
      <c r="AX62" s="27"/>
      <c r="AY62" s="27"/>
      <c r="AZ62" s="43"/>
      <c r="BA62" s="35"/>
      <c r="BB62" s="43"/>
      <c r="BC62" s="120">
        <f t="shared" si="0"/>
        <v>35291</v>
      </c>
      <c r="BD62" s="5"/>
    </row>
    <row r="63" spans="1:56" s="1" customFormat="1" x14ac:dyDescent="0.25">
      <c r="A63" s="159"/>
      <c r="B63" s="159"/>
      <c r="C63" s="21" t="s">
        <v>176</v>
      </c>
      <c r="D63" s="40">
        <v>132</v>
      </c>
      <c r="E63" s="26">
        <v>175837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49">
        <f t="shared" si="2"/>
        <v>175837</v>
      </c>
      <c r="AO63" s="42"/>
      <c r="AP63" s="27"/>
      <c r="AQ63" s="43"/>
      <c r="AR63" s="42"/>
      <c r="AS63" s="27"/>
      <c r="AT63" s="43"/>
      <c r="AU63" s="42"/>
      <c r="AV63" s="27"/>
      <c r="AW63" s="27"/>
      <c r="AX63" s="27"/>
      <c r="AY63" s="27"/>
      <c r="AZ63" s="43"/>
      <c r="BA63" s="35"/>
      <c r="BB63" s="43"/>
      <c r="BC63" s="120">
        <f t="shared" si="0"/>
        <v>175837</v>
      </c>
      <c r="BD63" s="5"/>
    </row>
    <row r="64" spans="1:56" s="1" customFormat="1" x14ac:dyDescent="0.25">
      <c r="A64" s="159"/>
      <c r="B64" s="159"/>
      <c r="C64" s="19" t="s">
        <v>60</v>
      </c>
      <c r="D64" s="40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>
        <v>2200</v>
      </c>
      <c r="AM64" s="26">
        <v>268142</v>
      </c>
      <c r="AN64" s="49">
        <f t="shared" si="2"/>
        <v>268142</v>
      </c>
      <c r="AO64" s="42"/>
      <c r="AP64" s="27"/>
      <c r="AQ64" s="43"/>
      <c r="AR64" s="42"/>
      <c r="AS64" s="27"/>
      <c r="AT64" s="43"/>
      <c r="AU64" s="42"/>
      <c r="AV64" s="27"/>
      <c r="AW64" s="27"/>
      <c r="AX64" s="27"/>
      <c r="AY64" s="27"/>
      <c r="AZ64" s="43"/>
      <c r="BA64" s="35"/>
      <c r="BB64" s="43"/>
      <c r="BC64" s="116">
        <f t="shared" si="0"/>
        <v>268142</v>
      </c>
      <c r="BD64" s="5"/>
    </row>
    <row r="65" spans="1:56" s="1" customFormat="1" x14ac:dyDescent="0.25">
      <c r="A65" s="159"/>
      <c r="B65" s="159"/>
      <c r="C65" s="18" t="s">
        <v>72</v>
      </c>
      <c r="D65" s="40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>
        <v>300</v>
      </c>
      <c r="AM65" s="26">
        <v>219815</v>
      </c>
      <c r="AN65" s="49">
        <f t="shared" si="2"/>
        <v>219815</v>
      </c>
      <c r="AO65" s="42"/>
      <c r="AP65" s="27"/>
      <c r="AQ65" s="43"/>
      <c r="AR65" s="42"/>
      <c r="AS65" s="27"/>
      <c r="AT65" s="43"/>
      <c r="AU65" s="42"/>
      <c r="AV65" s="27"/>
      <c r="AW65" s="27"/>
      <c r="AX65" s="27"/>
      <c r="AY65" s="27"/>
      <c r="AZ65" s="43"/>
      <c r="BA65" s="35"/>
      <c r="BB65" s="43"/>
      <c r="BC65" s="116">
        <f t="shared" si="0"/>
        <v>219815</v>
      </c>
      <c r="BD65" s="5"/>
    </row>
    <row r="66" spans="1:56" s="1" customFormat="1" x14ac:dyDescent="0.25">
      <c r="A66" s="159"/>
      <c r="B66" s="159"/>
      <c r="C66" s="18" t="s">
        <v>161</v>
      </c>
      <c r="D66" s="40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>
        <v>240</v>
      </c>
      <c r="AM66" s="26">
        <v>176853</v>
      </c>
      <c r="AN66" s="49">
        <f t="shared" si="2"/>
        <v>176853</v>
      </c>
      <c r="AO66" s="42"/>
      <c r="AP66" s="27"/>
      <c r="AQ66" s="43"/>
      <c r="AR66" s="42"/>
      <c r="AS66" s="27"/>
      <c r="AT66" s="43"/>
      <c r="AU66" s="42"/>
      <c r="AV66" s="27"/>
      <c r="AW66" s="27"/>
      <c r="AX66" s="27"/>
      <c r="AY66" s="27"/>
      <c r="AZ66" s="43"/>
      <c r="BA66" s="35"/>
      <c r="BB66" s="43"/>
      <c r="BC66" s="116">
        <f t="shared" si="0"/>
        <v>176853</v>
      </c>
      <c r="BD66" s="5"/>
    </row>
    <row r="67" spans="1:56" s="1" customFormat="1" x14ac:dyDescent="0.25">
      <c r="A67" s="159"/>
      <c r="B67" s="159"/>
      <c r="C67" s="19" t="s">
        <v>56</v>
      </c>
      <c r="D67" s="40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>
        <v>90</v>
      </c>
      <c r="AM67" s="26">
        <v>83936</v>
      </c>
      <c r="AN67" s="49">
        <f t="shared" si="2"/>
        <v>83936</v>
      </c>
      <c r="AO67" s="42"/>
      <c r="AP67" s="27"/>
      <c r="AQ67" s="43"/>
      <c r="AR67" s="42"/>
      <c r="AS67" s="27"/>
      <c r="AT67" s="43"/>
      <c r="AU67" s="42"/>
      <c r="AV67" s="27"/>
      <c r="AW67" s="27"/>
      <c r="AX67" s="27"/>
      <c r="AY67" s="27"/>
      <c r="AZ67" s="43"/>
      <c r="BA67" s="35"/>
      <c r="BB67" s="43"/>
      <c r="BC67" s="116">
        <f t="shared" si="0"/>
        <v>83936</v>
      </c>
      <c r="BD67" s="5"/>
    </row>
    <row r="68" spans="1:56" s="1" customFormat="1" ht="47.25" x14ac:dyDescent="0.25">
      <c r="A68" s="159"/>
      <c r="B68" s="159"/>
      <c r="C68" s="21" t="s">
        <v>180</v>
      </c>
      <c r="D68" s="40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>
        <v>599</v>
      </c>
      <c r="AM68" s="26">
        <v>533845</v>
      </c>
      <c r="AN68" s="49">
        <f t="shared" si="2"/>
        <v>533845</v>
      </c>
      <c r="AO68" s="42"/>
      <c r="AP68" s="27"/>
      <c r="AQ68" s="43"/>
      <c r="AR68" s="42"/>
      <c r="AS68" s="27"/>
      <c r="AT68" s="43"/>
      <c r="AU68" s="42"/>
      <c r="AV68" s="27"/>
      <c r="AW68" s="27"/>
      <c r="AX68" s="27"/>
      <c r="AY68" s="27"/>
      <c r="AZ68" s="43"/>
      <c r="BA68" s="35"/>
      <c r="BB68" s="43"/>
      <c r="BC68" s="116">
        <f t="shared" si="0"/>
        <v>533845</v>
      </c>
      <c r="BD68" s="5"/>
    </row>
    <row r="69" spans="1:56" s="1" customFormat="1" ht="16.5" thickBot="1" x14ac:dyDescent="0.3">
      <c r="A69" s="160"/>
      <c r="B69" s="160"/>
      <c r="C69" s="21" t="s">
        <v>136</v>
      </c>
      <c r="D69" s="52"/>
      <c r="E69" s="32">
        <v>600014</v>
      </c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50">
        <f t="shared" si="2"/>
        <v>600014</v>
      </c>
      <c r="AO69" s="44"/>
      <c r="AP69" s="33"/>
      <c r="AQ69" s="45"/>
      <c r="AR69" s="44"/>
      <c r="AS69" s="33"/>
      <c r="AT69" s="45"/>
      <c r="AU69" s="44"/>
      <c r="AV69" s="33"/>
      <c r="AW69" s="33"/>
      <c r="AX69" s="33"/>
      <c r="AY69" s="33"/>
      <c r="AZ69" s="45"/>
      <c r="BA69" s="36"/>
      <c r="BB69" s="45"/>
      <c r="BC69" s="117">
        <f t="shared" si="0"/>
        <v>600014</v>
      </c>
      <c r="BD69" s="5"/>
    </row>
    <row r="70" spans="1:56" s="1" customFormat="1" x14ac:dyDescent="0.25">
      <c r="A70" s="158">
        <v>8</v>
      </c>
      <c r="B70" s="158">
        <v>790010</v>
      </c>
      <c r="C70" s="17" t="s">
        <v>17</v>
      </c>
      <c r="D70" s="71">
        <v>25440</v>
      </c>
      <c r="E70" s="30">
        <v>22672960</v>
      </c>
      <c r="F70" s="30">
        <v>7000</v>
      </c>
      <c r="G70" s="30">
        <v>11591868</v>
      </c>
      <c r="H70" s="30">
        <v>500</v>
      </c>
      <c r="I70" s="30">
        <v>3480798</v>
      </c>
      <c r="J70" s="30">
        <v>200</v>
      </c>
      <c r="K70" s="30">
        <v>1287103</v>
      </c>
      <c r="L70" s="30">
        <v>353</v>
      </c>
      <c r="M70" s="30">
        <v>595571</v>
      </c>
      <c r="N70" s="30"/>
      <c r="O70" s="30"/>
      <c r="P70" s="30">
        <v>795</v>
      </c>
      <c r="Q70" s="30">
        <v>2070013</v>
      </c>
      <c r="R70" s="30">
        <v>1849</v>
      </c>
      <c r="S70" s="30">
        <v>9406898</v>
      </c>
      <c r="T70" s="30">
        <v>2623</v>
      </c>
      <c r="U70" s="30">
        <v>3438517</v>
      </c>
      <c r="V70" s="30"/>
      <c r="W70" s="30"/>
      <c r="X70" s="30">
        <v>3500</v>
      </c>
      <c r="Y70" s="30">
        <v>1100</v>
      </c>
      <c r="Z70" s="30">
        <v>500</v>
      </c>
      <c r="AA70" s="30">
        <v>11647500</v>
      </c>
      <c r="AB70" s="30">
        <v>5438</v>
      </c>
      <c r="AC70" s="30">
        <v>22918483</v>
      </c>
      <c r="AD70" s="30">
        <v>710</v>
      </c>
      <c r="AE70" s="30">
        <v>2312861</v>
      </c>
      <c r="AF70" s="30">
        <v>2070</v>
      </c>
      <c r="AG70" s="30">
        <v>5635958</v>
      </c>
      <c r="AH70" s="30">
        <v>3507</v>
      </c>
      <c r="AI70" s="30">
        <v>14110518</v>
      </c>
      <c r="AJ70" s="30">
        <v>6097</v>
      </c>
      <c r="AK70" s="30">
        <v>8865282</v>
      </c>
      <c r="AL70" s="30"/>
      <c r="AM70" s="30"/>
      <c r="AN70" s="48">
        <f t="shared" si="2"/>
        <v>120034330</v>
      </c>
      <c r="AO70" s="38">
        <v>550</v>
      </c>
      <c r="AP70" s="31"/>
      <c r="AQ70" s="39">
        <v>20649760</v>
      </c>
      <c r="AR70" s="38">
        <v>216</v>
      </c>
      <c r="AS70" s="31"/>
      <c r="AT70" s="39">
        <v>4632039</v>
      </c>
      <c r="AU70" s="38">
        <v>5600</v>
      </c>
      <c r="AV70" s="31">
        <v>21176</v>
      </c>
      <c r="AW70" s="31">
        <v>6512340</v>
      </c>
      <c r="AX70" s="31"/>
      <c r="AY70" s="31"/>
      <c r="AZ70" s="39"/>
      <c r="BA70" s="34"/>
      <c r="BB70" s="39"/>
      <c r="BC70" s="114">
        <f t="shared" si="0"/>
        <v>151828469</v>
      </c>
      <c r="BD70" s="5"/>
    </row>
    <row r="71" spans="1:56" s="1" customFormat="1" ht="31.5" x14ac:dyDescent="0.25">
      <c r="A71" s="159"/>
      <c r="B71" s="159"/>
      <c r="C71" s="18" t="s">
        <v>166</v>
      </c>
      <c r="D71" s="40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49">
        <f t="shared" si="2"/>
        <v>0</v>
      </c>
      <c r="AO71" s="40">
        <v>12</v>
      </c>
      <c r="AP71" s="27"/>
      <c r="AQ71" s="41">
        <v>176303</v>
      </c>
      <c r="AR71" s="42"/>
      <c r="AS71" s="27"/>
      <c r="AT71" s="43"/>
      <c r="AU71" s="42"/>
      <c r="AV71" s="27"/>
      <c r="AW71" s="27"/>
      <c r="AX71" s="27"/>
      <c r="AY71" s="27"/>
      <c r="AZ71" s="43"/>
      <c r="BA71" s="35"/>
      <c r="BB71" s="43"/>
      <c r="BC71" s="115">
        <f t="shared" si="0"/>
        <v>176303</v>
      </c>
      <c r="BD71" s="5"/>
    </row>
    <row r="72" spans="1:56" s="1" customFormat="1" x14ac:dyDescent="0.25">
      <c r="A72" s="159"/>
      <c r="B72" s="159"/>
      <c r="C72" s="19" t="s">
        <v>167</v>
      </c>
      <c r="D72" s="40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49">
        <f t="shared" si="2"/>
        <v>0</v>
      </c>
      <c r="AO72" s="42"/>
      <c r="AP72" s="27"/>
      <c r="AQ72" s="43"/>
      <c r="AR72" s="42"/>
      <c r="AS72" s="27"/>
      <c r="AT72" s="43"/>
      <c r="AU72" s="42"/>
      <c r="AV72" s="27"/>
      <c r="AW72" s="27"/>
      <c r="AX72" s="27"/>
      <c r="AY72" s="27"/>
      <c r="AZ72" s="43"/>
      <c r="BA72" s="35"/>
      <c r="BB72" s="43"/>
      <c r="BC72" s="121">
        <f t="shared" si="0"/>
        <v>0</v>
      </c>
      <c r="BD72" s="5"/>
    </row>
    <row r="73" spans="1:56" s="1" customFormat="1" x14ac:dyDescent="0.25">
      <c r="A73" s="159"/>
      <c r="B73" s="159"/>
      <c r="C73" s="21" t="s">
        <v>175</v>
      </c>
      <c r="D73" s="40">
        <v>1420</v>
      </c>
      <c r="E73" s="26">
        <v>722101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49">
        <f t="shared" si="2"/>
        <v>722101</v>
      </c>
      <c r="AO73" s="42"/>
      <c r="AP73" s="27"/>
      <c r="AQ73" s="43"/>
      <c r="AR73" s="42"/>
      <c r="AS73" s="27"/>
      <c r="AT73" s="43"/>
      <c r="AU73" s="42"/>
      <c r="AV73" s="27"/>
      <c r="AW73" s="27"/>
      <c r="AX73" s="27"/>
      <c r="AY73" s="27"/>
      <c r="AZ73" s="43"/>
      <c r="BA73" s="35"/>
      <c r="BB73" s="43"/>
      <c r="BC73" s="120">
        <f t="shared" si="0"/>
        <v>722101</v>
      </c>
      <c r="BD73" s="5"/>
    </row>
    <row r="74" spans="1:56" s="1" customFormat="1" x14ac:dyDescent="0.25">
      <c r="A74" s="159"/>
      <c r="B74" s="159"/>
      <c r="C74" s="21" t="s">
        <v>177</v>
      </c>
      <c r="D74" s="40">
        <v>12</v>
      </c>
      <c r="E74" s="26">
        <v>60498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49">
        <f t="shared" si="2"/>
        <v>60498</v>
      </c>
      <c r="AO74" s="42"/>
      <c r="AP74" s="27"/>
      <c r="AQ74" s="43"/>
      <c r="AR74" s="42"/>
      <c r="AS74" s="27"/>
      <c r="AT74" s="43"/>
      <c r="AU74" s="42"/>
      <c r="AV74" s="27"/>
      <c r="AW74" s="27"/>
      <c r="AX74" s="27"/>
      <c r="AY74" s="27"/>
      <c r="AZ74" s="43"/>
      <c r="BA74" s="35"/>
      <c r="BB74" s="43"/>
      <c r="BC74" s="120">
        <f t="shared" si="0"/>
        <v>60498</v>
      </c>
      <c r="BD74" s="5"/>
    </row>
    <row r="75" spans="1:56" s="1" customFormat="1" x14ac:dyDescent="0.25">
      <c r="A75" s="159"/>
      <c r="B75" s="159"/>
      <c r="C75" s="21" t="s">
        <v>176</v>
      </c>
      <c r="D75" s="40">
        <v>219</v>
      </c>
      <c r="E75" s="26">
        <v>291730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49">
        <f t="shared" si="2"/>
        <v>291730</v>
      </c>
      <c r="AO75" s="42"/>
      <c r="AP75" s="27"/>
      <c r="AQ75" s="43"/>
      <c r="AR75" s="42"/>
      <c r="AS75" s="27"/>
      <c r="AT75" s="43"/>
      <c r="AU75" s="42"/>
      <c r="AV75" s="27"/>
      <c r="AW75" s="27"/>
      <c r="AX75" s="27"/>
      <c r="AY75" s="27"/>
      <c r="AZ75" s="43"/>
      <c r="BA75" s="35"/>
      <c r="BB75" s="43"/>
      <c r="BC75" s="120">
        <f t="shared" si="0"/>
        <v>291730</v>
      </c>
      <c r="BD75" s="5"/>
    </row>
    <row r="76" spans="1:56" s="1" customFormat="1" x14ac:dyDescent="0.25">
      <c r="A76" s="159"/>
      <c r="B76" s="159"/>
      <c r="C76" s="19" t="s">
        <v>60</v>
      </c>
      <c r="D76" s="40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>
        <v>2000</v>
      </c>
      <c r="AM76" s="26">
        <v>349820</v>
      </c>
      <c r="AN76" s="49">
        <f t="shared" si="2"/>
        <v>349820</v>
      </c>
      <c r="AO76" s="42"/>
      <c r="AP76" s="27"/>
      <c r="AQ76" s="43"/>
      <c r="AR76" s="42"/>
      <c r="AS76" s="27"/>
      <c r="AT76" s="43"/>
      <c r="AU76" s="42"/>
      <c r="AV76" s="27"/>
      <c r="AW76" s="27"/>
      <c r="AX76" s="27"/>
      <c r="AY76" s="27"/>
      <c r="AZ76" s="43"/>
      <c r="BA76" s="35"/>
      <c r="BB76" s="43"/>
      <c r="BC76" s="116">
        <f t="shared" si="0"/>
        <v>349820</v>
      </c>
      <c r="BD76" s="5"/>
    </row>
    <row r="77" spans="1:56" s="1" customFormat="1" x14ac:dyDescent="0.25">
      <c r="A77" s="159"/>
      <c r="B77" s="159"/>
      <c r="C77" s="18" t="s">
        <v>72</v>
      </c>
      <c r="D77" s="40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>
        <v>340</v>
      </c>
      <c r="AM77" s="26">
        <v>362230</v>
      </c>
      <c r="AN77" s="49">
        <f t="shared" si="2"/>
        <v>362230</v>
      </c>
      <c r="AO77" s="42"/>
      <c r="AP77" s="27"/>
      <c r="AQ77" s="43"/>
      <c r="AR77" s="42"/>
      <c r="AS77" s="27"/>
      <c r="AT77" s="43"/>
      <c r="AU77" s="42"/>
      <c r="AV77" s="27"/>
      <c r="AW77" s="27"/>
      <c r="AX77" s="27"/>
      <c r="AY77" s="27"/>
      <c r="AZ77" s="43"/>
      <c r="BA77" s="35"/>
      <c r="BB77" s="43"/>
      <c r="BC77" s="116">
        <f t="shared" si="0"/>
        <v>362230</v>
      </c>
      <c r="BD77" s="5"/>
    </row>
    <row r="78" spans="1:56" s="1" customFormat="1" x14ac:dyDescent="0.25">
      <c r="A78" s="159"/>
      <c r="B78" s="159"/>
      <c r="C78" s="18" t="s">
        <v>73</v>
      </c>
      <c r="D78" s="40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>
        <v>212</v>
      </c>
      <c r="AM78" s="26">
        <v>250487</v>
      </c>
      <c r="AN78" s="49">
        <f t="shared" si="2"/>
        <v>250487</v>
      </c>
      <c r="AO78" s="42"/>
      <c r="AP78" s="27"/>
      <c r="AQ78" s="43"/>
      <c r="AR78" s="42"/>
      <c r="AS78" s="27"/>
      <c r="AT78" s="43"/>
      <c r="AU78" s="42"/>
      <c r="AV78" s="27"/>
      <c r="AW78" s="27"/>
      <c r="AX78" s="27"/>
      <c r="AY78" s="27"/>
      <c r="AZ78" s="43"/>
      <c r="BA78" s="35"/>
      <c r="BB78" s="43"/>
      <c r="BC78" s="116">
        <f t="shared" si="0"/>
        <v>250487</v>
      </c>
      <c r="BD78" s="5"/>
    </row>
    <row r="79" spans="1:56" s="1" customFormat="1" x14ac:dyDescent="0.25">
      <c r="A79" s="159"/>
      <c r="B79" s="159"/>
      <c r="C79" s="18" t="s">
        <v>56</v>
      </c>
      <c r="D79" s="40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49">
        <f t="shared" si="2"/>
        <v>0</v>
      </c>
      <c r="AO79" s="42"/>
      <c r="AP79" s="27"/>
      <c r="AQ79" s="43"/>
      <c r="AR79" s="42"/>
      <c r="AS79" s="27"/>
      <c r="AT79" s="43"/>
      <c r="AU79" s="42"/>
      <c r="AV79" s="27"/>
      <c r="AW79" s="27"/>
      <c r="AX79" s="27"/>
      <c r="AY79" s="27"/>
      <c r="AZ79" s="43"/>
      <c r="BA79" s="35"/>
      <c r="BB79" s="43"/>
      <c r="BC79" s="116">
        <f t="shared" si="0"/>
        <v>0</v>
      </c>
      <c r="BD79" s="5"/>
    </row>
    <row r="80" spans="1:56" s="1" customFormat="1" ht="47.25" x14ac:dyDescent="0.25">
      <c r="A80" s="159"/>
      <c r="B80" s="159"/>
      <c r="C80" s="21" t="s">
        <v>180</v>
      </c>
      <c r="D80" s="40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>
        <v>1308</v>
      </c>
      <c r="AM80" s="26">
        <v>1166495</v>
      </c>
      <c r="AN80" s="49">
        <f t="shared" si="2"/>
        <v>1166495</v>
      </c>
      <c r="AO80" s="42"/>
      <c r="AP80" s="27"/>
      <c r="AQ80" s="43"/>
      <c r="AR80" s="42"/>
      <c r="AS80" s="27"/>
      <c r="AT80" s="43"/>
      <c r="AU80" s="42"/>
      <c r="AV80" s="27"/>
      <c r="AW80" s="27"/>
      <c r="AX80" s="27"/>
      <c r="AY80" s="27"/>
      <c r="AZ80" s="43"/>
      <c r="BA80" s="35"/>
      <c r="BB80" s="43"/>
      <c r="BC80" s="116">
        <f t="shared" si="0"/>
        <v>1166495</v>
      </c>
      <c r="BD80" s="5"/>
    </row>
    <row r="81" spans="1:56" s="1" customFormat="1" ht="16.5" thickBot="1" x14ac:dyDescent="0.3">
      <c r="A81" s="160"/>
      <c r="B81" s="160"/>
      <c r="C81" s="22" t="s">
        <v>136</v>
      </c>
      <c r="D81" s="52"/>
      <c r="E81" s="32">
        <v>982858</v>
      </c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50">
        <f t="shared" si="2"/>
        <v>982858</v>
      </c>
      <c r="AO81" s="44"/>
      <c r="AP81" s="33"/>
      <c r="AQ81" s="45"/>
      <c r="AR81" s="44"/>
      <c r="AS81" s="33"/>
      <c r="AT81" s="45"/>
      <c r="AU81" s="44"/>
      <c r="AV81" s="33"/>
      <c r="AW81" s="33"/>
      <c r="AX81" s="33"/>
      <c r="AY81" s="33"/>
      <c r="AZ81" s="45"/>
      <c r="BA81" s="36"/>
      <c r="BB81" s="45"/>
      <c r="BC81" s="117">
        <f t="shared" si="0"/>
        <v>982858</v>
      </c>
      <c r="BD81" s="5"/>
    </row>
    <row r="82" spans="1:56" s="1" customFormat="1" x14ac:dyDescent="0.25">
      <c r="A82" s="158">
        <v>9</v>
      </c>
      <c r="B82" s="158">
        <v>790011</v>
      </c>
      <c r="C82" s="86" t="s">
        <v>18</v>
      </c>
      <c r="D82" s="71">
        <v>41766</v>
      </c>
      <c r="E82" s="30">
        <v>15520841</v>
      </c>
      <c r="F82" s="30">
        <v>7157</v>
      </c>
      <c r="G82" s="30">
        <v>8878555</v>
      </c>
      <c r="H82" s="30">
        <v>2670</v>
      </c>
      <c r="I82" s="30">
        <v>3372249</v>
      </c>
      <c r="J82" s="30">
        <v>10</v>
      </c>
      <c r="K82" s="30">
        <v>77625</v>
      </c>
      <c r="L82" s="30">
        <v>298</v>
      </c>
      <c r="M82" s="30">
        <v>502777</v>
      </c>
      <c r="N82" s="30"/>
      <c r="O82" s="30"/>
      <c r="P82" s="30">
        <v>671</v>
      </c>
      <c r="Q82" s="30">
        <v>1747143</v>
      </c>
      <c r="R82" s="30">
        <v>1562</v>
      </c>
      <c r="S82" s="30">
        <v>7946769</v>
      </c>
      <c r="T82" s="30">
        <v>2272</v>
      </c>
      <c r="U82" s="30">
        <v>2978388</v>
      </c>
      <c r="V82" s="30">
        <v>300</v>
      </c>
      <c r="W82" s="30">
        <v>613662</v>
      </c>
      <c r="X82" s="30">
        <v>4464</v>
      </c>
      <c r="Y82" s="30">
        <v>1087</v>
      </c>
      <c r="Z82" s="30">
        <v>83</v>
      </c>
      <c r="AA82" s="30">
        <v>14268410</v>
      </c>
      <c r="AB82" s="30">
        <v>4026</v>
      </c>
      <c r="AC82" s="30">
        <v>17925168</v>
      </c>
      <c r="AD82" s="30">
        <v>520</v>
      </c>
      <c r="AE82" s="30">
        <v>1693926</v>
      </c>
      <c r="AF82" s="30">
        <v>2595</v>
      </c>
      <c r="AG82" s="30">
        <v>7197784</v>
      </c>
      <c r="AH82" s="30">
        <v>3276</v>
      </c>
      <c r="AI82" s="30">
        <v>9467839</v>
      </c>
      <c r="AJ82" s="30">
        <v>5633</v>
      </c>
      <c r="AK82" s="30">
        <v>8190608</v>
      </c>
      <c r="AL82" s="30"/>
      <c r="AM82" s="30"/>
      <c r="AN82" s="48">
        <f t="shared" si="2"/>
        <v>100381744</v>
      </c>
      <c r="AO82" s="38">
        <v>927</v>
      </c>
      <c r="AP82" s="31"/>
      <c r="AQ82" s="39">
        <v>34415081</v>
      </c>
      <c r="AR82" s="38">
        <v>398</v>
      </c>
      <c r="AS82" s="31"/>
      <c r="AT82" s="39">
        <v>8371065</v>
      </c>
      <c r="AU82" s="38">
        <v>11804</v>
      </c>
      <c r="AV82" s="31">
        <v>35703</v>
      </c>
      <c r="AW82" s="31">
        <v>10979886</v>
      </c>
      <c r="AX82" s="31"/>
      <c r="AY82" s="31"/>
      <c r="AZ82" s="39"/>
      <c r="BA82" s="34"/>
      <c r="BB82" s="39"/>
      <c r="BC82" s="114">
        <f t="shared" si="0"/>
        <v>154147776</v>
      </c>
      <c r="BD82" s="5"/>
    </row>
    <row r="83" spans="1:56" s="1" customFormat="1" ht="31.5" x14ac:dyDescent="0.25">
      <c r="A83" s="159"/>
      <c r="B83" s="159"/>
      <c r="C83" s="18" t="s">
        <v>166</v>
      </c>
      <c r="D83" s="40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49">
        <f t="shared" si="2"/>
        <v>0</v>
      </c>
      <c r="AO83" s="40">
        <v>12</v>
      </c>
      <c r="AP83" s="26"/>
      <c r="AQ83" s="41">
        <v>176303</v>
      </c>
      <c r="AR83" s="42"/>
      <c r="AS83" s="27"/>
      <c r="AT83" s="43"/>
      <c r="AU83" s="42"/>
      <c r="AV83" s="27"/>
      <c r="AW83" s="27"/>
      <c r="AX83" s="27"/>
      <c r="AY83" s="27"/>
      <c r="AZ83" s="43"/>
      <c r="BA83" s="35"/>
      <c r="BB83" s="43"/>
      <c r="BC83" s="121">
        <f t="shared" si="0"/>
        <v>176303</v>
      </c>
      <c r="BD83" s="5"/>
    </row>
    <row r="84" spans="1:56" s="1" customFormat="1" x14ac:dyDescent="0.25">
      <c r="A84" s="159"/>
      <c r="B84" s="159"/>
      <c r="C84" s="19" t="s">
        <v>167</v>
      </c>
      <c r="D84" s="40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49">
        <f t="shared" si="2"/>
        <v>0</v>
      </c>
      <c r="AO84" s="40"/>
      <c r="AP84" s="26"/>
      <c r="AQ84" s="41"/>
      <c r="AR84" s="42"/>
      <c r="AS84" s="27"/>
      <c r="AT84" s="43"/>
      <c r="AU84" s="42"/>
      <c r="AV84" s="27"/>
      <c r="AW84" s="27"/>
      <c r="AX84" s="27"/>
      <c r="AY84" s="27"/>
      <c r="AZ84" s="43"/>
      <c r="BA84" s="35"/>
      <c r="BB84" s="43"/>
      <c r="BC84" s="121">
        <f t="shared" si="0"/>
        <v>0</v>
      </c>
      <c r="BD84" s="5"/>
    </row>
    <row r="85" spans="1:56" s="1" customFormat="1" x14ac:dyDescent="0.25">
      <c r="A85" s="159"/>
      <c r="B85" s="159"/>
      <c r="C85" s="21" t="s">
        <v>175</v>
      </c>
      <c r="D85" s="40">
        <v>1230</v>
      </c>
      <c r="E85" s="26">
        <v>625462</v>
      </c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49">
        <f t="shared" si="2"/>
        <v>625462</v>
      </c>
      <c r="AO85" s="40"/>
      <c r="AP85" s="26"/>
      <c r="AQ85" s="41"/>
      <c r="AR85" s="42"/>
      <c r="AS85" s="27"/>
      <c r="AT85" s="43"/>
      <c r="AU85" s="42"/>
      <c r="AV85" s="27"/>
      <c r="AW85" s="27"/>
      <c r="AX85" s="27"/>
      <c r="AY85" s="27"/>
      <c r="AZ85" s="43"/>
      <c r="BA85" s="35"/>
      <c r="BB85" s="43"/>
      <c r="BC85" s="116">
        <f t="shared" si="0"/>
        <v>625462</v>
      </c>
      <c r="BD85" s="5"/>
    </row>
    <row r="86" spans="1:56" s="1" customFormat="1" x14ac:dyDescent="0.25">
      <c r="A86" s="159"/>
      <c r="B86" s="159"/>
      <c r="C86" s="21" t="s">
        <v>177</v>
      </c>
      <c r="D86" s="40">
        <v>11</v>
      </c>
      <c r="E86" s="26">
        <v>55457</v>
      </c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49">
        <f t="shared" si="2"/>
        <v>55457</v>
      </c>
      <c r="AO86" s="40"/>
      <c r="AP86" s="26"/>
      <c r="AQ86" s="41"/>
      <c r="AR86" s="42"/>
      <c r="AS86" s="27"/>
      <c r="AT86" s="43"/>
      <c r="AU86" s="42"/>
      <c r="AV86" s="27"/>
      <c r="AW86" s="27"/>
      <c r="AX86" s="27"/>
      <c r="AY86" s="27"/>
      <c r="AZ86" s="43"/>
      <c r="BA86" s="35"/>
      <c r="BB86" s="43"/>
      <c r="BC86" s="116">
        <f t="shared" si="0"/>
        <v>55457</v>
      </c>
      <c r="BD86" s="5"/>
    </row>
    <row r="87" spans="1:56" s="1" customFormat="1" x14ac:dyDescent="0.25">
      <c r="A87" s="159"/>
      <c r="B87" s="159"/>
      <c r="C87" s="21" t="s">
        <v>176</v>
      </c>
      <c r="D87" s="40">
        <v>190</v>
      </c>
      <c r="E87" s="26">
        <v>253099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49">
        <f t="shared" si="2"/>
        <v>253099</v>
      </c>
      <c r="AO87" s="40"/>
      <c r="AP87" s="26"/>
      <c r="AQ87" s="41"/>
      <c r="AR87" s="42"/>
      <c r="AS87" s="27"/>
      <c r="AT87" s="43"/>
      <c r="AU87" s="42"/>
      <c r="AV87" s="27"/>
      <c r="AW87" s="27"/>
      <c r="AX87" s="27"/>
      <c r="AY87" s="27"/>
      <c r="AZ87" s="43"/>
      <c r="BA87" s="35"/>
      <c r="BB87" s="43"/>
      <c r="BC87" s="116">
        <f t="shared" si="0"/>
        <v>253099</v>
      </c>
      <c r="BD87" s="5"/>
    </row>
    <row r="88" spans="1:56" s="1" customFormat="1" x14ac:dyDescent="0.25">
      <c r="A88" s="159"/>
      <c r="B88" s="159"/>
      <c r="C88" s="18" t="s">
        <v>85</v>
      </c>
      <c r="D88" s="40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>
        <v>898</v>
      </c>
      <c r="AM88" s="26">
        <v>120206</v>
      </c>
      <c r="AN88" s="49">
        <f t="shared" si="2"/>
        <v>120206</v>
      </c>
      <c r="AO88" s="42"/>
      <c r="AP88" s="27"/>
      <c r="AQ88" s="43"/>
      <c r="AR88" s="42"/>
      <c r="AS88" s="27"/>
      <c r="AT88" s="43"/>
      <c r="AU88" s="42"/>
      <c r="AV88" s="27"/>
      <c r="AW88" s="27"/>
      <c r="AX88" s="27"/>
      <c r="AY88" s="27"/>
      <c r="AZ88" s="43"/>
      <c r="BA88" s="35"/>
      <c r="BB88" s="43"/>
      <c r="BC88" s="116">
        <f t="shared" si="0"/>
        <v>120206</v>
      </c>
      <c r="BD88" s="5"/>
    </row>
    <row r="89" spans="1:56" s="1" customFormat="1" x14ac:dyDescent="0.25">
      <c r="A89" s="159"/>
      <c r="B89" s="159"/>
      <c r="C89" s="19" t="s">
        <v>60</v>
      </c>
      <c r="D89" s="40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>
        <v>3578</v>
      </c>
      <c r="AM89" s="26">
        <v>352925</v>
      </c>
      <c r="AN89" s="49">
        <f t="shared" si="2"/>
        <v>352925</v>
      </c>
      <c r="AO89" s="42"/>
      <c r="AP89" s="27"/>
      <c r="AQ89" s="43"/>
      <c r="AR89" s="42"/>
      <c r="AS89" s="27"/>
      <c r="AT89" s="43"/>
      <c r="AU89" s="42"/>
      <c r="AV89" s="27"/>
      <c r="AW89" s="27"/>
      <c r="AX89" s="27"/>
      <c r="AY89" s="27"/>
      <c r="AZ89" s="43"/>
      <c r="BA89" s="35"/>
      <c r="BB89" s="43"/>
      <c r="BC89" s="116">
        <f t="shared" si="0"/>
        <v>352925</v>
      </c>
      <c r="BD89" s="5"/>
    </row>
    <row r="90" spans="1:56" s="1" customFormat="1" x14ac:dyDescent="0.25">
      <c r="A90" s="159"/>
      <c r="B90" s="159"/>
      <c r="C90" s="18" t="s">
        <v>72</v>
      </c>
      <c r="D90" s="40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>
        <v>1689</v>
      </c>
      <c r="AM90" s="26">
        <v>1745421</v>
      </c>
      <c r="AN90" s="49">
        <f t="shared" si="2"/>
        <v>1745421</v>
      </c>
      <c r="AO90" s="42"/>
      <c r="AP90" s="27"/>
      <c r="AQ90" s="43"/>
      <c r="AR90" s="42"/>
      <c r="AS90" s="27"/>
      <c r="AT90" s="43"/>
      <c r="AU90" s="42"/>
      <c r="AV90" s="27"/>
      <c r="AW90" s="27"/>
      <c r="AX90" s="27"/>
      <c r="AY90" s="27"/>
      <c r="AZ90" s="43"/>
      <c r="BA90" s="35"/>
      <c r="BB90" s="43"/>
      <c r="BC90" s="116">
        <f t="shared" si="0"/>
        <v>1745421</v>
      </c>
      <c r="BD90" s="5"/>
    </row>
    <row r="91" spans="1:56" s="1" customFormat="1" x14ac:dyDescent="0.25">
      <c r="A91" s="159"/>
      <c r="B91" s="159"/>
      <c r="C91" s="18" t="s">
        <v>161</v>
      </c>
      <c r="D91" s="40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>
        <v>506</v>
      </c>
      <c r="AM91" s="26">
        <v>253030</v>
      </c>
      <c r="AN91" s="49">
        <f t="shared" si="2"/>
        <v>253030</v>
      </c>
      <c r="AO91" s="42"/>
      <c r="AP91" s="27"/>
      <c r="AQ91" s="43"/>
      <c r="AR91" s="42"/>
      <c r="AS91" s="27"/>
      <c r="AT91" s="43"/>
      <c r="AU91" s="42"/>
      <c r="AV91" s="27"/>
      <c r="AW91" s="27"/>
      <c r="AX91" s="27"/>
      <c r="AY91" s="27"/>
      <c r="AZ91" s="43"/>
      <c r="BA91" s="35"/>
      <c r="BB91" s="43"/>
      <c r="BC91" s="116">
        <f t="shared" si="0"/>
        <v>253030</v>
      </c>
      <c r="BD91" s="5"/>
    </row>
    <row r="92" spans="1:56" s="1" customFormat="1" x14ac:dyDescent="0.25">
      <c r="A92" s="159"/>
      <c r="B92" s="159"/>
      <c r="C92" s="18" t="s">
        <v>73</v>
      </c>
      <c r="D92" s="40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>
        <v>240</v>
      </c>
      <c r="AM92" s="26">
        <v>236045</v>
      </c>
      <c r="AN92" s="49">
        <f t="shared" si="2"/>
        <v>236045</v>
      </c>
      <c r="AO92" s="42"/>
      <c r="AP92" s="27"/>
      <c r="AQ92" s="43"/>
      <c r="AR92" s="42"/>
      <c r="AS92" s="27"/>
      <c r="AT92" s="43"/>
      <c r="AU92" s="42"/>
      <c r="AV92" s="27"/>
      <c r="AW92" s="27"/>
      <c r="AX92" s="27"/>
      <c r="AY92" s="27"/>
      <c r="AZ92" s="43"/>
      <c r="BA92" s="35"/>
      <c r="BB92" s="43"/>
      <c r="BC92" s="116">
        <f t="shared" si="0"/>
        <v>236045</v>
      </c>
      <c r="BD92" s="5"/>
    </row>
    <row r="93" spans="1:56" s="1" customFormat="1" x14ac:dyDescent="0.25">
      <c r="A93" s="159"/>
      <c r="B93" s="159"/>
      <c r="C93" s="18" t="s">
        <v>56</v>
      </c>
      <c r="D93" s="40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>
        <v>53</v>
      </c>
      <c r="AM93" s="26">
        <v>40281</v>
      </c>
      <c r="AN93" s="49">
        <f t="shared" si="2"/>
        <v>40281</v>
      </c>
      <c r="AO93" s="42"/>
      <c r="AP93" s="27"/>
      <c r="AQ93" s="43"/>
      <c r="AR93" s="42"/>
      <c r="AS93" s="27"/>
      <c r="AT93" s="43"/>
      <c r="AU93" s="42"/>
      <c r="AV93" s="27"/>
      <c r="AW93" s="27"/>
      <c r="AX93" s="27"/>
      <c r="AY93" s="27"/>
      <c r="AZ93" s="43"/>
      <c r="BA93" s="35"/>
      <c r="BB93" s="43"/>
      <c r="BC93" s="116">
        <f t="shared" si="0"/>
        <v>40281</v>
      </c>
      <c r="BD93" s="5"/>
    </row>
    <row r="94" spans="1:56" s="1" customFormat="1" x14ac:dyDescent="0.25">
      <c r="A94" s="159"/>
      <c r="B94" s="159"/>
      <c r="C94" s="18" t="s">
        <v>107</v>
      </c>
      <c r="D94" s="40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>
        <v>29</v>
      </c>
      <c r="AM94" s="26">
        <v>76657</v>
      </c>
      <c r="AN94" s="49">
        <f t="shared" si="2"/>
        <v>76657</v>
      </c>
      <c r="AO94" s="42"/>
      <c r="AP94" s="27"/>
      <c r="AQ94" s="43"/>
      <c r="AR94" s="42"/>
      <c r="AS94" s="27"/>
      <c r="AT94" s="43"/>
      <c r="AU94" s="42"/>
      <c r="AV94" s="27"/>
      <c r="AW94" s="27"/>
      <c r="AX94" s="27"/>
      <c r="AY94" s="27"/>
      <c r="AZ94" s="43"/>
      <c r="BA94" s="35"/>
      <c r="BB94" s="43"/>
      <c r="BC94" s="116">
        <f t="shared" si="0"/>
        <v>76657</v>
      </c>
      <c r="BD94" s="5"/>
    </row>
    <row r="95" spans="1:56" s="1" customFormat="1" x14ac:dyDescent="0.25">
      <c r="A95" s="159"/>
      <c r="B95" s="159"/>
      <c r="C95" s="18" t="s">
        <v>108</v>
      </c>
      <c r="D95" s="40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>
        <v>109</v>
      </c>
      <c r="AM95" s="26">
        <v>144065</v>
      </c>
      <c r="AN95" s="49">
        <f t="shared" si="2"/>
        <v>144065</v>
      </c>
      <c r="AO95" s="42"/>
      <c r="AP95" s="27"/>
      <c r="AQ95" s="43"/>
      <c r="AR95" s="42"/>
      <c r="AS95" s="27"/>
      <c r="AT95" s="43"/>
      <c r="AU95" s="42"/>
      <c r="AV95" s="27"/>
      <c r="AW95" s="27"/>
      <c r="AX95" s="27"/>
      <c r="AY95" s="27"/>
      <c r="AZ95" s="43"/>
      <c r="BA95" s="35"/>
      <c r="BB95" s="43"/>
      <c r="BC95" s="116">
        <f t="shared" si="0"/>
        <v>144065</v>
      </c>
      <c r="BD95" s="5"/>
    </row>
    <row r="96" spans="1:56" s="1" customFormat="1" x14ac:dyDescent="0.25">
      <c r="A96" s="159"/>
      <c r="B96" s="159"/>
      <c r="C96" s="21" t="s">
        <v>159</v>
      </c>
      <c r="D96" s="40">
        <v>456</v>
      </c>
      <c r="E96" s="26">
        <v>267075</v>
      </c>
      <c r="F96" s="26">
        <v>5</v>
      </c>
      <c r="G96" s="26">
        <v>6250</v>
      </c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49">
        <f t="shared" si="2"/>
        <v>273325</v>
      </c>
      <c r="AO96" s="42"/>
      <c r="AP96" s="27"/>
      <c r="AQ96" s="43"/>
      <c r="AR96" s="42"/>
      <c r="AS96" s="27"/>
      <c r="AT96" s="43"/>
      <c r="AU96" s="42"/>
      <c r="AV96" s="27"/>
      <c r="AW96" s="27"/>
      <c r="AX96" s="27"/>
      <c r="AY96" s="27"/>
      <c r="AZ96" s="43"/>
      <c r="BA96" s="35"/>
      <c r="BB96" s="43"/>
      <c r="BC96" s="118">
        <f t="shared" si="0"/>
        <v>273325</v>
      </c>
      <c r="BD96" s="5"/>
    </row>
    <row r="97" spans="1:56" s="1" customFormat="1" ht="47.25" x14ac:dyDescent="0.25">
      <c r="A97" s="159"/>
      <c r="B97" s="159"/>
      <c r="C97" s="21" t="s">
        <v>180</v>
      </c>
      <c r="D97" s="72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>
        <v>1359</v>
      </c>
      <c r="AM97" s="59">
        <v>1214313</v>
      </c>
      <c r="AN97" s="49">
        <f t="shared" si="2"/>
        <v>1214313</v>
      </c>
      <c r="AO97" s="60"/>
      <c r="AP97" s="61"/>
      <c r="AQ97" s="62"/>
      <c r="AR97" s="60"/>
      <c r="AS97" s="61"/>
      <c r="AT97" s="62"/>
      <c r="AU97" s="60"/>
      <c r="AV97" s="61"/>
      <c r="AW97" s="61"/>
      <c r="AX97" s="61"/>
      <c r="AY97" s="61"/>
      <c r="AZ97" s="62"/>
      <c r="BA97" s="63"/>
      <c r="BB97" s="62"/>
      <c r="BC97" s="118">
        <f t="shared" si="0"/>
        <v>1214313</v>
      </c>
      <c r="BD97" s="5"/>
    </row>
    <row r="98" spans="1:56" s="1" customFormat="1" ht="16.5" thickBot="1" x14ac:dyDescent="0.3">
      <c r="A98" s="160"/>
      <c r="B98" s="160"/>
      <c r="C98" s="21" t="s">
        <v>136</v>
      </c>
      <c r="D98" s="52"/>
      <c r="E98" s="32">
        <v>862218</v>
      </c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50">
        <f t="shared" si="2"/>
        <v>862218</v>
      </c>
      <c r="AO98" s="44"/>
      <c r="AP98" s="33"/>
      <c r="AQ98" s="45"/>
      <c r="AR98" s="44"/>
      <c r="AS98" s="33"/>
      <c r="AT98" s="45"/>
      <c r="AU98" s="44"/>
      <c r="AV98" s="33"/>
      <c r="AW98" s="33"/>
      <c r="AX98" s="33"/>
      <c r="AY98" s="33"/>
      <c r="AZ98" s="45"/>
      <c r="BA98" s="36"/>
      <c r="BB98" s="45"/>
      <c r="BC98" s="117">
        <f t="shared" si="0"/>
        <v>862218</v>
      </c>
      <c r="BD98" s="5"/>
    </row>
    <row r="99" spans="1:56" s="1" customFormat="1" x14ac:dyDescent="0.25">
      <c r="A99" s="158">
        <v>10</v>
      </c>
      <c r="B99" s="158">
        <v>790012</v>
      </c>
      <c r="C99" s="105" t="s">
        <v>19</v>
      </c>
      <c r="D99" s="71">
        <v>36410</v>
      </c>
      <c r="E99" s="30">
        <v>10131700</v>
      </c>
      <c r="F99" s="30">
        <v>4415</v>
      </c>
      <c r="G99" s="30">
        <v>3579011</v>
      </c>
      <c r="H99" s="30">
        <v>4400</v>
      </c>
      <c r="I99" s="30">
        <v>1974464</v>
      </c>
      <c r="J99" s="30">
        <v>85</v>
      </c>
      <c r="K99" s="30">
        <v>14346</v>
      </c>
      <c r="L99" s="30">
        <v>172</v>
      </c>
      <c r="M99" s="30">
        <v>290193</v>
      </c>
      <c r="N99" s="30"/>
      <c r="O99" s="30"/>
      <c r="P99" s="30">
        <v>388</v>
      </c>
      <c r="Q99" s="30">
        <v>1010271</v>
      </c>
      <c r="R99" s="30">
        <v>902</v>
      </c>
      <c r="S99" s="30">
        <v>4588979</v>
      </c>
      <c r="T99" s="30">
        <v>1308</v>
      </c>
      <c r="U99" s="30">
        <v>1714670</v>
      </c>
      <c r="V99" s="30"/>
      <c r="W99" s="30"/>
      <c r="X99" s="30">
        <v>5800</v>
      </c>
      <c r="Y99" s="30">
        <v>2100</v>
      </c>
      <c r="Z99" s="30">
        <v>480</v>
      </c>
      <c r="AA99" s="30">
        <v>7684409.9999999981</v>
      </c>
      <c r="AB99" s="30">
        <v>2945</v>
      </c>
      <c r="AC99" s="30">
        <v>14393662</v>
      </c>
      <c r="AD99" s="30">
        <v>400</v>
      </c>
      <c r="AE99" s="30">
        <v>1303020</v>
      </c>
      <c r="AF99" s="30">
        <v>1500</v>
      </c>
      <c r="AG99" s="30">
        <v>4084028</v>
      </c>
      <c r="AH99" s="30">
        <v>1728</v>
      </c>
      <c r="AI99" s="30">
        <v>6491064</v>
      </c>
      <c r="AJ99" s="30">
        <v>2810</v>
      </c>
      <c r="AK99" s="30">
        <v>4085853</v>
      </c>
      <c r="AL99" s="30"/>
      <c r="AM99" s="30"/>
      <c r="AN99" s="48">
        <f t="shared" si="2"/>
        <v>61345671</v>
      </c>
      <c r="AO99" s="38">
        <v>1125</v>
      </c>
      <c r="AP99" s="31"/>
      <c r="AQ99" s="39">
        <v>43613251</v>
      </c>
      <c r="AR99" s="38">
        <v>1000</v>
      </c>
      <c r="AS99" s="31"/>
      <c r="AT99" s="39">
        <v>22130671</v>
      </c>
      <c r="AU99" s="38">
        <v>8000</v>
      </c>
      <c r="AV99" s="31">
        <v>34200</v>
      </c>
      <c r="AW99" s="31">
        <v>10517663</v>
      </c>
      <c r="AX99" s="31"/>
      <c r="AY99" s="31"/>
      <c r="AZ99" s="39"/>
      <c r="BA99" s="34"/>
      <c r="BB99" s="39"/>
      <c r="BC99" s="114">
        <f t="shared" si="0"/>
        <v>137607256</v>
      </c>
      <c r="BD99" s="5"/>
    </row>
    <row r="100" spans="1:56" s="1" customFormat="1" ht="31.5" x14ac:dyDescent="0.25">
      <c r="A100" s="159"/>
      <c r="B100" s="159"/>
      <c r="C100" s="18" t="s">
        <v>166</v>
      </c>
      <c r="D100" s="40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49">
        <f t="shared" si="2"/>
        <v>0</v>
      </c>
      <c r="AO100" s="40">
        <v>12</v>
      </c>
      <c r="AP100" s="26"/>
      <c r="AQ100" s="41">
        <v>176303</v>
      </c>
      <c r="AR100" s="42"/>
      <c r="AS100" s="27"/>
      <c r="AT100" s="43"/>
      <c r="AU100" s="42"/>
      <c r="AV100" s="27"/>
      <c r="AW100" s="27"/>
      <c r="AX100" s="27"/>
      <c r="AY100" s="27"/>
      <c r="AZ100" s="43"/>
      <c r="BA100" s="35"/>
      <c r="BB100" s="43"/>
      <c r="BC100" s="115">
        <f t="shared" si="0"/>
        <v>176303</v>
      </c>
      <c r="BD100" s="5"/>
    </row>
    <row r="101" spans="1:56" s="1" customFormat="1" x14ac:dyDescent="0.25">
      <c r="A101" s="159"/>
      <c r="B101" s="159"/>
      <c r="C101" s="19" t="s">
        <v>167</v>
      </c>
      <c r="D101" s="40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49">
        <f t="shared" si="2"/>
        <v>0</v>
      </c>
      <c r="AO101" s="42"/>
      <c r="AP101" s="27"/>
      <c r="AQ101" s="43"/>
      <c r="AR101" s="42"/>
      <c r="AS101" s="27"/>
      <c r="AT101" s="43"/>
      <c r="AU101" s="42"/>
      <c r="AV101" s="27"/>
      <c r="AW101" s="27"/>
      <c r="AX101" s="27"/>
      <c r="AY101" s="27"/>
      <c r="AZ101" s="43"/>
      <c r="BA101" s="35"/>
      <c r="BB101" s="43"/>
      <c r="BC101" s="121">
        <f t="shared" si="0"/>
        <v>0</v>
      </c>
      <c r="BD101" s="5"/>
    </row>
    <row r="102" spans="1:56" s="1" customFormat="1" x14ac:dyDescent="0.25">
      <c r="A102" s="159"/>
      <c r="B102" s="159"/>
      <c r="C102" s="21" t="s">
        <v>175</v>
      </c>
      <c r="D102" s="40">
        <v>708</v>
      </c>
      <c r="E102" s="26">
        <v>360030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49">
        <f t="shared" si="2"/>
        <v>360030</v>
      </c>
      <c r="AO102" s="42"/>
      <c r="AP102" s="27"/>
      <c r="AQ102" s="43"/>
      <c r="AR102" s="42"/>
      <c r="AS102" s="27"/>
      <c r="AT102" s="43"/>
      <c r="AU102" s="42"/>
      <c r="AV102" s="27"/>
      <c r="AW102" s="27"/>
      <c r="AX102" s="27"/>
      <c r="AY102" s="27"/>
      <c r="AZ102" s="43"/>
      <c r="BA102" s="35"/>
      <c r="BB102" s="43"/>
      <c r="BC102" s="116">
        <f t="shared" si="0"/>
        <v>360030</v>
      </c>
      <c r="BD102" s="5"/>
    </row>
    <row r="103" spans="1:56" s="1" customFormat="1" x14ac:dyDescent="0.25">
      <c r="A103" s="159"/>
      <c r="B103" s="159"/>
      <c r="C103" s="21" t="s">
        <v>177</v>
      </c>
      <c r="D103" s="40">
        <v>6</v>
      </c>
      <c r="E103" s="26">
        <v>30249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49">
        <f t="shared" si="2"/>
        <v>30249</v>
      </c>
      <c r="AO103" s="42"/>
      <c r="AP103" s="27"/>
      <c r="AQ103" s="43"/>
      <c r="AR103" s="42"/>
      <c r="AS103" s="27"/>
      <c r="AT103" s="43"/>
      <c r="AU103" s="42"/>
      <c r="AV103" s="27"/>
      <c r="AW103" s="27"/>
      <c r="AX103" s="27"/>
      <c r="AY103" s="27"/>
      <c r="AZ103" s="43"/>
      <c r="BA103" s="35"/>
      <c r="BB103" s="43"/>
      <c r="BC103" s="116">
        <f t="shared" si="0"/>
        <v>30249</v>
      </c>
      <c r="BD103" s="5"/>
    </row>
    <row r="104" spans="1:56" s="1" customFormat="1" x14ac:dyDescent="0.25">
      <c r="A104" s="159"/>
      <c r="B104" s="159"/>
      <c r="C104" s="21" t="s">
        <v>176</v>
      </c>
      <c r="D104" s="40">
        <v>109</v>
      </c>
      <c r="E104" s="26">
        <v>145199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49">
        <f t="shared" si="2"/>
        <v>145199</v>
      </c>
      <c r="AO104" s="42"/>
      <c r="AP104" s="27"/>
      <c r="AQ104" s="43"/>
      <c r="AR104" s="42"/>
      <c r="AS104" s="27"/>
      <c r="AT104" s="43"/>
      <c r="AU104" s="42"/>
      <c r="AV104" s="27"/>
      <c r="AW104" s="27"/>
      <c r="AX104" s="27"/>
      <c r="AY104" s="27"/>
      <c r="AZ104" s="43"/>
      <c r="BA104" s="35"/>
      <c r="BB104" s="43"/>
      <c r="BC104" s="116">
        <f t="shared" si="0"/>
        <v>145199</v>
      </c>
      <c r="BD104" s="5"/>
    </row>
    <row r="105" spans="1:56" s="1" customFormat="1" x14ac:dyDescent="0.25">
      <c r="A105" s="159"/>
      <c r="B105" s="159"/>
      <c r="C105" s="18" t="s">
        <v>85</v>
      </c>
      <c r="D105" s="40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>
        <v>4350</v>
      </c>
      <c r="AM105" s="26">
        <v>582291</v>
      </c>
      <c r="AN105" s="49">
        <f t="shared" si="2"/>
        <v>582291</v>
      </c>
      <c r="AO105" s="42"/>
      <c r="AP105" s="27"/>
      <c r="AQ105" s="43"/>
      <c r="AR105" s="42"/>
      <c r="AS105" s="27"/>
      <c r="AT105" s="43"/>
      <c r="AU105" s="42"/>
      <c r="AV105" s="27"/>
      <c r="AW105" s="27"/>
      <c r="AX105" s="27"/>
      <c r="AY105" s="27"/>
      <c r="AZ105" s="43"/>
      <c r="BA105" s="35"/>
      <c r="BB105" s="43"/>
      <c r="BC105" s="116">
        <f t="shared" si="0"/>
        <v>582291</v>
      </c>
      <c r="BD105" s="5"/>
    </row>
    <row r="106" spans="1:56" s="1" customFormat="1" ht="31.5" x14ac:dyDescent="0.25">
      <c r="A106" s="159"/>
      <c r="B106" s="159"/>
      <c r="C106" s="18" t="s">
        <v>168</v>
      </c>
      <c r="D106" s="40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49">
        <f t="shared" si="2"/>
        <v>0</v>
      </c>
      <c r="AO106" s="42"/>
      <c r="AP106" s="27"/>
      <c r="AQ106" s="43"/>
      <c r="AR106" s="42"/>
      <c r="AS106" s="27"/>
      <c r="AT106" s="43"/>
      <c r="AU106" s="42"/>
      <c r="AV106" s="27"/>
      <c r="AW106" s="27"/>
      <c r="AX106" s="27"/>
      <c r="AY106" s="27"/>
      <c r="AZ106" s="43"/>
      <c r="BA106" s="35"/>
      <c r="BB106" s="43"/>
      <c r="BC106" s="116">
        <f t="shared" si="0"/>
        <v>0</v>
      </c>
      <c r="BD106" s="5"/>
    </row>
    <row r="107" spans="1:56" s="1" customFormat="1" x14ac:dyDescent="0.25">
      <c r="A107" s="159"/>
      <c r="B107" s="159"/>
      <c r="C107" s="132" t="s">
        <v>60</v>
      </c>
      <c r="D107" s="40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>
        <v>4600</v>
      </c>
      <c r="AM107" s="26">
        <v>448555</v>
      </c>
      <c r="AN107" s="49">
        <f t="shared" si="2"/>
        <v>448555</v>
      </c>
      <c r="AO107" s="42"/>
      <c r="AP107" s="27"/>
      <c r="AQ107" s="43"/>
      <c r="AR107" s="42"/>
      <c r="AS107" s="27"/>
      <c r="AT107" s="43"/>
      <c r="AU107" s="42"/>
      <c r="AV107" s="27"/>
      <c r="AW107" s="27"/>
      <c r="AX107" s="27"/>
      <c r="AY107" s="27"/>
      <c r="AZ107" s="43"/>
      <c r="BA107" s="35"/>
      <c r="BB107" s="43"/>
      <c r="BC107" s="116">
        <f t="shared" si="0"/>
        <v>448555</v>
      </c>
      <c r="BD107" s="5"/>
    </row>
    <row r="108" spans="1:56" s="1" customFormat="1" x14ac:dyDescent="0.25">
      <c r="A108" s="159"/>
      <c r="B108" s="159"/>
      <c r="C108" s="19" t="s">
        <v>163</v>
      </c>
      <c r="D108" s="40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>
        <v>800</v>
      </c>
      <c r="AM108" s="26">
        <v>573504</v>
      </c>
      <c r="AN108" s="49">
        <f t="shared" si="2"/>
        <v>573504</v>
      </c>
      <c r="AO108" s="42"/>
      <c r="AP108" s="27"/>
      <c r="AQ108" s="43"/>
      <c r="AR108" s="42"/>
      <c r="AS108" s="27"/>
      <c r="AT108" s="43"/>
      <c r="AU108" s="42"/>
      <c r="AV108" s="27"/>
      <c r="AW108" s="27"/>
      <c r="AX108" s="27"/>
      <c r="AY108" s="27"/>
      <c r="AZ108" s="43"/>
      <c r="BA108" s="35"/>
      <c r="BB108" s="43"/>
      <c r="BC108" s="116">
        <f t="shared" si="0"/>
        <v>573504</v>
      </c>
      <c r="BD108" s="5"/>
    </row>
    <row r="109" spans="1:56" s="1" customFormat="1" x14ac:dyDescent="0.25">
      <c r="A109" s="159"/>
      <c r="B109" s="159"/>
      <c r="C109" s="18" t="s">
        <v>72</v>
      </c>
      <c r="D109" s="40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>
        <v>1432</v>
      </c>
      <c r="AM109" s="26">
        <v>1217800</v>
      </c>
      <c r="AN109" s="49">
        <f t="shared" si="2"/>
        <v>1217800</v>
      </c>
      <c r="AO109" s="42"/>
      <c r="AP109" s="27"/>
      <c r="AQ109" s="43"/>
      <c r="AR109" s="42"/>
      <c r="AS109" s="27"/>
      <c r="AT109" s="43"/>
      <c r="AU109" s="42"/>
      <c r="AV109" s="27"/>
      <c r="AW109" s="27"/>
      <c r="AX109" s="27"/>
      <c r="AY109" s="27"/>
      <c r="AZ109" s="43"/>
      <c r="BA109" s="35"/>
      <c r="BB109" s="43"/>
      <c r="BC109" s="116">
        <f t="shared" si="0"/>
        <v>1217800</v>
      </c>
      <c r="BD109" s="5"/>
    </row>
    <row r="110" spans="1:56" s="1" customFormat="1" x14ac:dyDescent="0.25">
      <c r="A110" s="159"/>
      <c r="B110" s="159"/>
      <c r="C110" s="18" t="s">
        <v>161</v>
      </c>
      <c r="D110" s="40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>
        <v>1730</v>
      </c>
      <c r="AM110" s="26">
        <v>1554509</v>
      </c>
      <c r="AN110" s="49">
        <f t="shared" si="2"/>
        <v>1554509</v>
      </c>
      <c r="AO110" s="42"/>
      <c r="AP110" s="27"/>
      <c r="AQ110" s="43"/>
      <c r="AR110" s="42"/>
      <c r="AS110" s="27"/>
      <c r="AT110" s="43"/>
      <c r="AU110" s="42"/>
      <c r="AV110" s="27"/>
      <c r="AW110" s="27"/>
      <c r="AX110" s="27"/>
      <c r="AY110" s="27"/>
      <c r="AZ110" s="43"/>
      <c r="BA110" s="35"/>
      <c r="BB110" s="43"/>
      <c r="BC110" s="116">
        <f t="shared" si="0"/>
        <v>1554509</v>
      </c>
      <c r="BD110" s="5"/>
    </row>
    <row r="111" spans="1:56" s="1" customFormat="1" x14ac:dyDescent="0.25">
      <c r="A111" s="159"/>
      <c r="B111" s="159"/>
      <c r="C111" s="18" t="s">
        <v>73</v>
      </c>
      <c r="D111" s="40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>
        <v>300</v>
      </c>
      <c r="AM111" s="26">
        <v>330040</v>
      </c>
      <c r="AN111" s="49">
        <f t="shared" si="2"/>
        <v>330040</v>
      </c>
      <c r="AO111" s="42"/>
      <c r="AP111" s="27"/>
      <c r="AQ111" s="43"/>
      <c r="AR111" s="42"/>
      <c r="AS111" s="27"/>
      <c r="AT111" s="43"/>
      <c r="AU111" s="42"/>
      <c r="AV111" s="27"/>
      <c r="AW111" s="27"/>
      <c r="AX111" s="27"/>
      <c r="AY111" s="27"/>
      <c r="AZ111" s="43"/>
      <c r="BA111" s="35"/>
      <c r="BB111" s="43"/>
      <c r="BC111" s="116">
        <f t="shared" si="0"/>
        <v>330040</v>
      </c>
      <c r="BD111" s="5"/>
    </row>
    <row r="112" spans="1:56" s="1" customFormat="1" x14ac:dyDescent="0.25">
      <c r="A112" s="159"/>
      <c r="B112" s="159"/>
      <c r="C112" s="18" t="s">
        <v>56</v>
      </c>
      <c r="D112" s="40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>
        <v>60</v>
      </c>
      <c r="AM112" s="26">
        <v>32848</v>
      </c>
      <c r="AN112" s="49">
        <f t="shared" si="2"/>
        <v>32848</v>
      </c>
      <c r="AO112" s="42"/>
      <c r="AP112" s="27"/>
      <c r="AQ112" s="43"/>
      <c r="AR112" s="42"/>
      <c r="AS112" s="27"/>
      <c r="AT112" s="43"/>
      <c r="AU112" s="42"/>
      <c r="AV112" s="27"/>
      <c r="AW112" s="27"/>
      <c r="AX112" s="27"/>
      <c r="AY112" s="27"/>
      <c r="AZ112" s="43"/>
      <c r="BA112" s="35"/>
      <c r="BB112" s="43"/>
      <c r="BC112" s="116">
        <f t="shared" si="0"/>
        <v>32848</v>
      </c>
      <c r="BD112" s="5"/>
    </row>
    <row r="113" spans="1:56" s="1" customFormat="1" x14ac:dyDescent="0.25">
      <c r="A113" s="159"/>
      <c r="B113" s="159"/>
      <c r="C113" s="18" t="s">
        <v>107</v>
      </c>
      <c r="D113" s="40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>
        <v>50</v>
      </c>
      <c r="AM113" s="26">
        <v>132168</v>
      </c>
      <c r="AN113" s="49">
        <f t="shared" si="2"/>
        <v>132168</v>
      </c>
      <c r="AO113" s="42"/>
      <c r="AP113" s="27"/>
      <c r="AQ113" s="43"/>
      <c r="AR113" s="42"/>
      <c r="AS113" s="27"/>
      <c r="AT113" s="43"/>
      <c r="AU113" s="42"/>
      <c r="AV113" s="27"/>
      <c r="AW113" s="27"/>
      <c r="AX113" s="27"/>
      <c r="AY113" s="27"/>
      <c r="AZ113" s="43"/>
      <c r="BA113" s="35"/>
      <c r="BB113" s="43"/>
      <c r="BC113" s="116">
        <f t="shared" si="0"/>
        <v>132168</v>
      </c>
      <c r="BD113" s="5"/>
    </row>
    <row r="114" spans="1:56" s="1" customFormat="1" x14ac:dyDescent="0.25">
      <c r="A114" s="159"/>
      <c r="B114" s="159"/>
      <c r="C114" s="18" t="s">
        <v>108</v>
      </c>
      <c r="D114" s="40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>
        <v>96</v>
      </c>
      <c r="AM114" s="26">
        <v>126883</v>
      </c>
      <c r="AN114" s="49">
        <f t="shared" si="2"/>
        <v>126883</v>
      </c>
      <c r="AO114" s="42"/>
      <c r="AP114" s="27"/>
      <c r="AQ114" s="43"/>
      <c r="AR114" s="42"/>
      <c r="AS114" s="27"/>
      <c r="AT114" s="43"/>
      <c r="AU114" s="42"/>
      <c r="AV114" s="27"/>
      <c r="AW114" s="27"/>
      <c r="AX114" s="27"/>
      <c r="AY114" s="27"/>
      <c r="AZ114" s="43"/>
      <c r="BA114" s="35"/>
      <c r="BB114" s="43"/>
      <c r="BC114" s="116">
        <f t="shared" si="0"/>
        <v>126883</v>
      </c>
      <c r="BD114" s="5"/>
    </row>
    <row r="115" spans="1:56" s="1" customFormat="1" x14ac:dyDescent="0.25">
      <c r="A115" s="159"/>
      <c r="B115" s="159"/>
      <c r="C115" s="18" t="s">
        <v>156</v>
      </c>
      <c r="D115" s="40">
        <v>621</v>
      </c>
      <c r="E115" s="26">
        <v>2993650</v>
      </c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49">
        <f t="shared" si="2"/>
        <v>2993650</v>
      </c>
      <c r="AO115" s="42"/>
      <c r="AP115" s="27"/>
      <c r="AQ115" s="43"/>
      <c r="AR115" s="42"/>
      <c r="AS115" s="27"/>
      <c r="AT115" s="43"/>
      <c r="AU115" s="42"/>
      <c r="AV115" s="27"/>
      <c r="AW115" s="27"/>
      <c r="AX115" s="27"/>
      <c r="AY115" s="27"/>
      <c r="AZ115" s="43"/>
      <c r="BA115" s="35"/>
      <c r="BB115" s="43"/>
      <c r="BC115" s="116">
        <f t="shared" si="0"/>
        <v>2993650</v>
      </c>
      <c r="BD115" s="5"/>
    </row>
    <row r="116" spans="1:56" s="1" customFormat="1" ht="47.25" x14ac:dyDescent="0.25">
      <c r="A116" s="159"/>
      <c r="B116" s="159"/>
      <c r="C116" s="21" t="s">
        <v>180</v>
      </c>
      <c r="D116" s="72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>
        <v>1247</v>
      </c>
      <c r="AM116" s="59">
        <v>1119195</v>
      </c>
      <c r="AN116" s="49">
        <f t="shared" si="2"/>
        <v>1119195</v>
      </c>
      <c r="AO116" s="60"/>
      <c r="AP116" s="61"/>
      <c r="AQ116" s="62"/>
      <c r="AR116" s="60"/>
      <c r="AS116" s="61"/>
      <c r="AT116" s="62"/>
      <c r="AU116" s="60"/>
      <c r="AV116" s="61"/>
      <c r="AW116" s="61"/>
      <c r="AX116" s="61"/>
      <c r="AY116" s="61"/>
      <c r="AZ116" s="62"/>
      <c r="BA116" s="63"/>
      <c r="BB116" s="62"/>
      <c r="BC116" s="116">
        <f t="shared" si="0"/>
        <v>1119195</v>
      </c>
      <c r="BD116" s="5"/>
    </row>
    <row r="117" spans="1:56" s="1" customFormat="1" ht="16.5" thickBot="1" x14ac:dyDescent="0.3">
      <c r="A117" s="160"/>
      <c r="B117" s="160"/>
      <c r="C117" s="22" t="s">
        <v>136</v>
      </c>
      <c r="D117" s="52"/>
      <c r="E117" s="32">
        <v>495716</v>
      </c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50">
        <f t="shared" si="2"/>
        <v>495716</v>
      </c>
      <c r="AO117" s="44"/>
      <c r="AP117" s="33"/>
      <c r="AQ117" s="45"/>
      <c r="AR117" s="44"/>
      <c r="AS117" s="33"/>
      <c r="AT117" s="45"/>
      <c r="AU117" s="44"/>
      <c r="AV117" s="33"/>
      <c r="AW117" s="33"/>
      <c r="AX117" s="33"/>
      <c r="AY117" s="33"/>
      <c r="AZ117" s="45"/>
      <c r="BA117" s="36"/>
      <c r="BB117" s="45"/>
      <c r="BC117" s="117">
        <f t="shared" si="0"/>
        <v>495716</v>
      </c>
      <c r="BD117" s="5"/>
    </row>
    <row r="118" spans="1:56" s="1" customFormat="1" x14ac:dyDescent="0.25">
      <c r="A118" s="158">
        <v>11</v>
      </c>
      <c r="B118" s="158">
        <v>790013</v>
      </c>
      <c r="C118" s="86" t="s">
        <v>22</v>
      </c>
      <c r="D118" s="71">
        <v>37380</v>
      </c>
      <c r="E118" s="30">
        <v>18705515</v>
      </c>
      <c r="F118" s="30">
        <v>3320</v>
      </c>
      <c r="G118" s="30">
        <v>2867509</v>
      </c>
      <c r="H118" s="30">
        <v>3420</v>
      </c>
      <c r="I118" s="30">
        <v>2555575</v>
      </c>
      <c r="J118" s="30">
        <v>80</v>
      </c>
      <c r="K118" s="30">
        <v>419399</v>
      </c>
      <c r="L118" s="30">
        <v>253</v>
      </c>
      <c r="M118" s="30">
        <v>426854</v>
      </c>
      <c r="N118" s="30"/>
      <c r="O118" s="30"/>
      <c r="P118" s="30">
        <v>568</v>
      </c>
      <c r="Q118" s="30">
        <v>1478953</v>
      </c>
      <c r="R118" s="30">
        <v>1322</v>
      </c>
      <c r="S118" s="30">
        <v>6725754</v>
      </c>
      <c r="T118" s="30">
        <v>1986</v>
      </c>
      <c r="U118" s="30">
        <v>2603467</v>
      </c>
      <c r="V118" s="30">
        <v>489</v>
      </c>
      <c r="W118" s="30">
        <v>1021369</v>
      </c>
      <c r="X118" s="30">
        <v>7000</v>
      </c>
      <c r="Y118" s="30">
        <v>1000</v>
      </c>
      <c r="Z118" s="30"/>
      <c r="AA118" s="30">
        <v>32055459.999999996</v>
      </c>
      <c r="AB118" s="30">
        <v>3880</v>
      </c>
      <c r="AC118" s="30">
        <v>17660634</v>
      </c>
      <c r="AD118" s="30">
        <v>500</v>
      </c>
      <c r="AE118" s="30">
        <v>1628775</v>
      </c>
      <c r="AF118" s="30">
        <v>1590</v>
      </c>
      <c r="AG118" s="30">
        <v>4329069</v>
      </c>
      <c r="AH118" s="30">
        <v>3005</v>
      </c>
      <c r="AI118" s="30">
        <v>10759072</v>
      </c>
      <c r="AJ118" s="30">
        <v>4995</v>
      </c>
      <c r="AK118" s="30">
        <v>7262930</v>
      </c>
      <c r="AL118" s="30"/>
      <c r="AM118" s="30"/>
      <c r="AN118" s="48">
        <f>E118+G118+M118+O118+Q118+S118+AA118+AC118+AE118+AG118+AI118+AK118+AM118+I118+K118+U118+W118</f>
        <v>110500335</v>
      </c>
      <c r="AO118" s="38">
        <v>756</v>
      </c>
      <c r="AP118" s="31"/>
      <c r="AQ118" s="39">
        <v>35728336</v>
      </c>
      <c r="AR118" s="38">
        <v>625</v>
      </c>
      <c r="AS118" s="31"/>
      <c r="AT118" s="39">
        <v>13933840</v>
      </c>
      <c r="AU118" s="38">
        <v>4000</v>
      </c>
      <c r="AV118" s="31">
        <v>8000</v>
      </c>
      <c r="AW118" s="31">
        <v>2460272</v>
      </c>
      <c r="AX118" s="31"/>
      <c r="AY118" s="31"/>
      <c r="AZ118" s="39"/>
      <c r="BA118" s="34"/>
      <c r="BB118" s="39"/>
      <c r="BC118" s="114">
        <f t="shared" si="0"/>
        <v>162622783</v>
      </c>
      <c r="BD118" s="5"/>
    </row>
    <row r="119" spans="1:56" s="1" customFormat="1" ht="31.5" x14ac:dyDescent="0.25">
      <c r="A119" s="159"/>
      <c r="B119" s="159"/>
      <c r="C119" s="18" t="s">
        <v>166</v>
      </c>
      <c r="D119" s="40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49">
        <f t="shared" ref="AN119:AN202" si="3">E119+G119+M119+O119+Q119+S119+AA119+AC119+AE119+AG119+AI119+AK119+AM119+I119+K119+U119+W119</f>
        <v>0</v>
      </c>
      <c r="AO119" s="40">
        <v>24</v>
      </c>
      <c r="AP119" s="27"/>
      <c r="AQ119" s="41">
        <v>352607</v>
      </c>
      <c r="AR119" s="42"/>
      <c r="AS119" s="27"/>
      <c r="AT119" s="43"/>
      <c r="AU119" s="42"/>
      <c r="AV119" s="27"/>
      <c r="AW119" s="27"/>
      <c r="AX119" s="27"/>
      <c r="AY119" s="27"/>
      <c r="AZ119" s="43"/>
      <c r="BA119" s="35"/>
      <c r="BB119" s="43"/>
      <c r="BC119" s="121">
        <f t="shared" si="0"/>
        <v>352607</v>
      </c>
      <c r="BD119" s="5"/>
    </row>
    <row r="120" spans="1:56" s="1" customFormat="1" x14ac:dyDescent="0.25">
      <c r="A120" s="159"/>
      <c r="B120" s="159"/>
      <c r="C120" s="19" t="s">
        <v>167</v>
      </c>
      <c r="D120" s="40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49">
        <f t="shared" si="3"/>
        <v>0</v>
      </c>
      <c r="AO120" s="42"/>
      <c r="AP120" s="27"/>
      <c r="AQ120" s="43"/>
      <c r="AR120" s="42"/>
      <c r="AS120" s="27"/>
      <c r="AT120" s="43"/>
      <c r="AU120" s="42"/>
      <c r="AV120" s="27"/>
      <c r="AW120" s="27"/>
      <c r="AX120" s="27"/>
      <c r="AY120" s="27"/>
      <c r="AZ120" s="43"/>
      <c r="BA120" s="35"/>
      <c r="BB120" s="43"/>
      <c r="BC120" s="121">
        <f t="shared" si="0"/>
        <v>0</v>
      </c>
      <c r="BD120" s="5"/>
    </row>
    <row r="121" spans="1:56" s="1" customFormat="1" x14ac:dyDescent="0.25">
      <c r="A121" s="159"/>
      <c r="B121" s="159"/>
      <c r="C121" s="21" t="s">
        <v>175</v>
      </c>
      <c r="D121" s="40">
        <v>1075</v>
      </c>
      <c r="E121" s="26">
        <v>546661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49">
        <f t="shared" si="3"/>
        <v>546661</v>
      </c>
      <c r="AO121" s="42"/>
      <c r="AP121" s="27"/>
      <c r="AQ121" s="43"/>
      <c r="AR121" s="42"/>
      <c r="AS121" s="27"/>
      <c r="AT121" s="43"/>
      <c r="AU121" s="42"/>
      <c r="AV121" s="27"/>
      <c r="AW121" s="27"/>
      <c r="AX121" s="27"/>
      <c r="AY121" s="27"/>
      <c r="AZ121" s="43"/>
      <c r="BA121" s="35"/>
      <c r="BB121" s="43"/>
      <c r="BC121" s="116">
        <f t="shared" si="0"/>
        <v>546661</v>
      </c>
      <c r="BD121" s="5"/>
    </row>
    <row r="122" spans="1:56" s="1" customFormat="1" x14ac:dyDescent="0.25">
      <c r="A122" s="159"/>
      <c r="B122" s="159"/>
      <c r="C122" s="21" t="s">
        <v>177</v>
      </c>
      <c r="D122" s="40">
        <v>9</v>
      </c>
      <c r="E122" s="26">
        <v>45374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49">
        <f t="shared" si="3"/>
        <v>45374</v>
      </c>
      <c r="AO122" s="42"/>
      <c r="AP122" s="27"/>
      <c r="AQ122" s="43"/>
      <c r="AR122" s="42"/>
      <c r="AS122" s="27"/>
      <c r="AT122" s="43"/>
      <c r="AU122" s="42"/>
      <c r="AV122" s="27"/>
      <c r="AW122" s="27"/>
      <c r="AX122" s="27"/>
      <c r="AY122" s="27"/>
      <c r="AZ122" s="43"/>
      <c r="BA122" s="35"/>
      <c r="BB122" s="43"/>
      <c r="BC122" s="116">
        <f t="shared" si="0"/>
        <v>45374</v>
      </c>
      <c r="BD122" s="5"/>
    </row>
    <row r="123" spans="1:56" s="1" customFormat="1" x14ac:dyDescent="0.25">
      <c r="A123" s="159"/>
      <c r="B123" s="159"/>
      <c r="C123" s="21" t="s">
        <v>176</v>
      </c>
      <c r="D123" s="40">
        <v>166</v>
      </c>
      <c r="E123" s="26">
        <v>221129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49">
        <f t="shared" si="3"/>
        <v>221129</v>
      </c>
      <c r="AO123" s="42"/>
      <c r="AP123" s="27"/>
      <c r="AQ123" s="43"/>
      <c r="AR123" s="42"/>
      <c r="AS123" s="27"/>
      <c r="AT123" s="43"/>
      <c r="AU123" s="42"/>
      <c r="AV123" s="27"/>
      <c r="AW123" s="27"/>
      <c r="AX123" s="27"/>
      <c r="AY123" s="27"/>
      <c r="AZ123" s="43"/>
      <c r="BA123" s="35"/>
      <c r="BB123" s="43"/>
      <c r="BC123" s="116">
        <f t="shared" si="0"/>
        <v>221129</v>
      </c>
      <c r="BD123" s="5"/>
    </row>
    <row r="124" spans="1:56" s="1" customFormat="1" x14ac:dyDescent="0.25">
      <c r="A124" s="159"/>
      <c r="B124" s="159"/>
      <c r="C124" s="18" t="s">
        <v>85</v>
      </c>
      <c r="D124" s="40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49">
        <f t="shared" si="3"/>
        <v>0</v>
      </c>
      <c r="AO124" s="42"/>
      <c r="AP124" s="27"/>
      <c r="AQ124" s="43"/>
      <c r="AR124" s="42"/>
      <c r="AS124" s="27"/>
      <c r="AT124" s="43"/>
      <c r="AU124" s="42"/>
      <c r="AV124" s="27"/>
      <c r="AW124" s="27"/>
      <c r="AX124" s="27"/>
      <c r="AY124" s="27"/>
      <c r="AZ124" s="43"/>
      <c r="BA124" s="35"/>
      <c r="BB124" s="43"/>
      <c r="BC124" s="116">
        <f t="shared" si="0"/>
        <v>0</v>
      </c>
      <c r="BD124" s="5"/>
    </row>
    <row r="125" spans="1:56" s="1" customFormat="1" x14ac:dyDescent="0.25">
      <c r="A125" s="159"/>
      <c r="B125" s="159"/>
      <c r="C125" s="19" t="s">
        <v>60</v>
      </c>
      <c r="D125" s="40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>
        <v>6100</v>
      </c>
      <c r="AM125" s="26">
        <v>583651</v>
      </c>
      <c r="AN125" s="49">
        <f t="shared" si="3"/>
        <v>583651</v>
      </c>
      <c r="AO125" s="42"/>
      <c r="AP125" s="27"/>
      <c r="AQ125" s="43"/>
      <c r="AR125" s="42"/>
      <c r="AS125" s="27"/>
      <c r="AT125" s="43"/>
      <c r="AU125" s="42"/>
      <c r="AV125" s="27"/>
      <c r="AW125" s="27"/>
      <c r="AX125" s="27"/>
      <c r="AY125" s="27"/>
      <c r="AZ125" s="43"/>
      <c r="BA125" s="35"/>
      <c r="BB125" s="43"/>
      <c r="BC125" s="116">
        <f t="shared" si="0"/>
        <v>583651</v>
      </c>
      <c r="BD125" s="5"/>
    </row>
    <row r="126" spans="1:56" s="1" customFormat="1" x14ac:dyDescent="0.25">
      <c r="A126" s="159"/>
      <c r="B126" s="159"/>
      <c r="C126" s="18" t="s">
        <v>72</v>
      </c>
      <c r="D126" s="40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>
        <v>3181</v>
      </c>
      <c r="AM126" s="26">
        <v>2925654</v>
      </c>
      <c r="AN126" s="49">
        <f t="shared" si="3"/>
        <v>2925654</v>
      </c>
      <c r="AO126" s="42"/>
      <c r="AP126" s="27"/>
      <c r="AQ126" s="43"/>
      <c r="AR126" s="42"/>
      <c r="AS126" s="27"/>
      <c r="AT126" s="43"/>
      <c r="AU126" s="42"/>
      <c r="AV126" s="27"/>
      <c r="AW126" s="27"/>
      <c r="AX126" s="27"/>
      <c r="AY126" s="27"/>
      <c r="AZ126" s="43"/>
      <c r="BA126" s="35"/>
      <c r="BB126" s="43"/>
      <c r="BC126" s="116">
        <f t="shared" ref="BC126:BC201" si="4">AN126+AQ126+AT126+AW126+BB126+AZ126</f>
        <v>2925654</v>
      </c>
      <c r="BD126" s="5"/>
    </row>
    <row r="127" spans="1:56" s="1" customFormat="1" x14ac:dyDescent="0.25">
      <c r="A127" s="159"/>
      <c r="B127" s="159"/>
      <c r="C127" s="18" t="s">
        <v>161</v>
      </c>
      <c r="D127" s="40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>
        <v>800</v>
      </c>
      <c r="AM127" s="26">
        <v>589512</v>
      </c>
      <c r="AN127" s="49">
        <f t="shared" si="3"/>
        <v>589512</v>
      </c>
      <c r="AO127" s="42"/>
      <c r="AP127" s="27"/>
      <c r="AQ127" s="43"/>
      <c r="AR127" s="42"/>
      <c r="AS127" s="27"/>
      <c r="AT127" s="43"/>
      <c r="AU127" s="42"/>
      <c r="AV127" s="27"/>
      <c r="AW127" s="27"/>
      <c r="AX127" s="27"/>
      <c r="AY127" s="27"/>
      <c r="AZ127" s="43"/>
      <c r="BA127" s="35"/>
      <c r="BB127" s="43"/>
      <c r="BC127" s="116">
        <f t="shared" si="4"/>
        <v>589512</v>
      </c>
      <c r="BD127" s="5"/>
    </row>
    <row r="128" spans="1:56" s="1" customFormat="1" x14ac:dyDescent="0.25">
      <c r="A128" s="159"/>
      <c r="B128" s="159"/>
      <c r="C128" s="18" t="s">
        <v>73</v>
      </c>
      <c r="D128" s="40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>
        <v>210</v>
      </c>
      <c r="AM128" s="26">
        <v>576980</v>
      </c>
      <c r="AN128" s="49">
        <f t="shared" si="3"/>
        <v>576980</v>
      </c>
      <c r="AO128" s="42"/>
      <c r="AP128" s="27"/>
      <c r="AQ128" s="43"/>
      <c r="AR128" s="42"/>
      <c r="AS128" s="27"/>
      <c r="AT128" s="43"/>
      <c r="AU128" s="42"/>
      <c r="AV128" s="27"/>
      <c r="AW128" s="27"/>
      <c r="AX128" s="27"/>
      <c r="AY128" s="27"/>
      <c r="AZ128" s="43"/>
      <c r="BA128" s="35"/>
      <c r="BB128" s="43"/>
      <c r="BC128" s="116">
        <f t="shared" si="4"/>
        <v>576980</v>
      </c>
      <c r="BD128" s="5"/>
    </row>
    <row r="129" spans="1:56" s="1" customFormat="1" ht="15.75" customHeight="1" x14ac:dyDescent="0.25">
      <c r="A129" s="159"/>
      <c r="B129" s="159"/>
      <c r="C129" s="18" t="s">
        <v>186</v>
      </c>
      <c r="D129" s="40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>
        <v>145</v>
      </c>
      <c r="AM129" s="26">
        <v>313769</v>
      </c>
      <c r="AN129" s="49">
        <f t="shared" si="3"/>
        <v>313769</v>
      </c>
      <c r="AO129" s="42"/>
      <c r="AP129" s="27"/>
      <c r="AQ129" s="43"/>
      <c r="AR129" s="42"/>
      <c r="AS129" s="27"/>
      <c r="AT129" s="43"/>
      <c r="AU129" s="42"/>
      <c r="AV129" s="27"/>
      <c r="AW129" s="27"/>
      <c r="AX129" s="27"/>
      <c r="AY129" s="27"/>
      <c r="AZ129" s="43"/>
      <c r="BA129" s="35"/>
      <c r="BB129" s="43"/>
      <c r="BC129" s="116">
        <f t="shared" si="4"/>
        <v>313769</v>
      </c>
      <c r="BD129" s="5"/>
    </row>
    <row r="130" spans="1:56" s="1" customFormat="1" x14ac:dyDescent="0.25">
      <c r="A130" s="159"/>
      <c r="B130" s="159"/>
      <c r="C130" s="18" t="s">
        <v>56</v>
      </c>
      <c r="D130" s="40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>
        <v>50</v>
      </c>
      <c r="AM130" s="26">
        <v>27373</v>
      </c>
      <c r="AN130" s="49">
        <f t="shared" si="3"/>
        <v>27373</v>
      </c>
      <c r="AO130" s="42"/>
      <c r="AP130" s="27"/>
      <c r="AQ130" s="43"/>
      <c r="AR130" s="42"/>
      <c r="AS130" s="27"/>
      <c r="AT130" s="43"/>
      <c r="AU130" s="42"/>
      <c r="AV130" s="27"/>
      <c r="AW130" s="27"/>
      <c r="AX130" s="27"/>
      <c r="AY130" s="27"/>
      <c r="AZ130" s="43"/>
      <c r="BA130" s="35"/>
      <c r="BB130" s="43"/>
      <c r="BC130" s="116">
        <f t="shared" si="4"/>
        <v>27373</v>
      </c>
      <c r="BD130" s="5"/>
    </row>
    <row r="131" spans="1:56" s="1" customFormat="1" x14ac:dyDescent="0.25">
      <c r="A131" s="159"/>
      <c r="B131" s="159"/>
      <c r="C131" s="18" t="s">
        <v>107</v>
      </c>
      <c r="D131" s="40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>
        <v>100</v>
      </c>
      <c r="AM131" s="26">
        <v>264335</v>
      </c>
      <c r="AN131" s="49">
        <f t="shared" si="3"/>
        <v>264335</v>
      </c>
      <c r="AO131" s="42"/>
      <c r="AP131" s="27"/>
      <c r="AQ131" s="43"/>
      <c r="AR131" s="42"/>
      <c r="AS131" s="27"/>
      <c r="AT131" s="43"/>
      <c r="AU131" s="42"/>
      <c r="AV131" s="27"/>
      <c r="AW131" s="27"/>
      <c r="AX131" s="27"/>
      <c r="AY131" s="27"/>
      <c r="AZ131" s="43"/>
      <c r="BA131" s="35"/>
      <c r="BB131" s="43"/>
      <c r="BC131" s="116">
        <f t="shared" si="4"/>
        <v>264335</v>
      </c>
      <c r="BD131" s="5"/>
    </row>
    <row r="132" spans="1:56" s="1" customFormat="1" x14ac:dyDescent="0.25">
      <c r="A132" s="159"/>
      <c r="B132" s="159"/>
      <c r="C132" s="18" t="s">
        <v>108</v>
      </c>
      <c r="D132" s="40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>
        <v>100</v>
      </c>
      <c r="AM132" s="26">
        <v>132170</v>
      </c>
      <c r="AN132" s="49">
        <f t="shared" si="3"/>
        <v>132170</v>
      </c>
      <c r="AO132" s="42"/>
      <c r="AP132" s="27"/>
      <c r="AQ132" s="43"/>
      <c r="AR132" s="42"/>
      <c r="AS132" s="27"/>
      <c r="AT132" s="43"/>
      <c r="AU132" s="42"/>
      <c r="AV132" s="27"/>
      <c r="AW132" s="27"/>
      <c r="AX132" s="27"/>
      <c r="AY132" s="27"/>
      <c r="AZ132" s="43"/>
      <c r="BA132" s="35"/>
      <c r="BB132" s="43"/>
      <c r="BC132" s="116">
        <f t="shared" si="4"/>
        <v>132170</v>
      </c>
      <c r="BD132" s="5"/>
    </row>
    <row r="133" spans="1:56" s="1" customFormat="1" ht="31.5" x14ac:dyDescent="0.25">
      <c r="A133" s="159"/>
      <c r="B133" s="159"/>
      <c r="C133" s="18" t="s">
        <v>157</v>
      </c>
      <c r="D133" s="40">
        <v>1000</v>
      </c>
      <c r="E133" s="26">
        <v>720020</v>
      </c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49">
        <f t="shared" si="3"/>
        <v>720020</v>
      </c>
      <c r="AO133" s="42"/>
      <c r="AP133" s="27"/>
      <c r="AQ133" s="43"/>
      <c r="AR133" s="42"/>
      <c r="AS133" s="27"/>
      <c r="AT133" s="43"/>
      <c r="AU133" s="42"/>
      <c r="AV133" s="27"/>
      <c r="AW133" s="27"/>
      <c r="AX133" s="27"/>
      <c r="AY133" s="27"/>
      <c r="AZ133" s="43"/>
      <c r="BA133" s="35"/>
      <c r="BB133" s="43"/>
      <c r="BC133" s="116">
        <f t="shared" si="4"/>
        <v>720020</v>
      </c>
      <c r="BD133" s="5"/>
    </row>
    <row r="134" spans="1:56" s="1" customFormat="1" ht="31.5" x14ac:dyDescent="0.25">
      <c r="A134" s="159"/>
      <c r="B134" s="159"/>
      <c r="C134" s="18" t="s">
        <v>158</v>
      </c>
      <c r="D134" s="40">
        <v>1000</v>
      </c>
      <c r="E134" s="26">
        <v>1249570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49">
        <f t="shared" si="3"/>
        <v>1249570</v>
      </c>
      <c r="AO134" s="42"/>
      <c r="AP134" s="27"/>
      <c r="AQ134" s="43"/>
      <c r="AR134" s="42"/>
      <c r="AS134" s="27"/>
      <c r="AT134" s="43"/>
      <c r="AU134" s="42"/>
      <c r="AV134" s="27"/>
      <c r="AW134" s="27"/>
      <c r="AX134" s="27"/>
      <c r="AY134" s="27"/>
      <c r="AZ134" s="43"/>
      <c r="BA134" s="35"/>
      <c r="BB134" s="43"/>
      <c r="BC134" s="116">
        <f t="shared" si="4"/>
        <v>1249570</v>
      </c>
      <c r="BD134" s="5"/>
    </row>
    <row r="135" spans="1:56" s="1" customFormat="1" x14ac:dyDescent="0.25">
      <c r="A135" s="159"/>
      <c r="B135" s="159"/>
      <c r="C135" s="21" t="s">
        <v>159</v>
      </c>
      <c r="D135" s="40">
        <v>2000</v>
      </c>
      <c r="E135" s="26">
        <v>1714105</v>
      </c>
      <c r="F135" s="26">
        <v>150</v>
      </c>
      <c r="G135" s="26">
        <v>187505</v>
      </c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49">
        <f t="shared" si="3"/>
        <v>1901610</v>
      </c>
      <c r="AO135" s="42"/>
      <c r="AP135" s="27"/>
      <c r="AQ135" s="43"/>
      <c r="AR135" s="42"/>
      <c r="AS135" s="27"/>
      <c r="AT135" s="43"/>
      <c r="AU135" s="42"/>
      <c r="AV135" s="27"/>
      <c r="AW135" s="27"/>
      <c r="AX135" s="27"/>
      <c r="AY135" s="27"/>
      <c r="AZ135" s="43"/>
      <c r="BA135" s="35"/>
      <c r="BB135" s="43"/>
      <c r="BC135" s="118">
        <f t="shared" si="4"/>
        <v>1901610</v>
      </c>
      <c r="BD135" s="5"/>
    </row>
    <row r="136" spans="1:56" s="1" customFormat="1" ht="31.5" x14ac:dyDescent="0.25">
      <c r="A136" s="159"/>
      <c r="B136" s="159"/>
      <c r="C136" s="21" t="s">
        <v>160</v>
      </c>
      <c r="D136" s="40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>
        <v>930</v>
      </c>
      <c r="AM136" s="26">
        <v>1040708</v>
      </c>
      <c r="AN136" s="49">
        <f t="shared" si="3"/>
        <v>1040708</v>
      </c>
      <c r="AO136" s="42"/>
      <c r="AP136" s="27"/>
      <c r="AQ136" s="43"/>
      <c r="AR136" s="42"/>
      <c r="AS136" s="27"/>
      <c r="AT136" s="43"/>
      <c r="AU136" s="42"/>
      <c r="AV136" s="27"/>
      <c r="AW136" s="27"/>
      <c r="AX136" s="27"/>
      <c r="AY136" s="27"/>
      <c r="AZ136" s="43"/>
      <c r="BA136" s="35"/>
      <c r="BB136" s="43"/>
      <c r="BC136" s="118">
        <f t="shared" si="4"/>
        <v>1040708</v>
      </c>
      <c r="BD136" s="5"/>
    </row>
    <row r="137" spans="1:56" s="1" customFormat="1" x14ac:dyDescent="0.25">
      <c r="A137" s="159"/>
      <c r="B137" s="159"/>
      <c r="C137" s="18" t="s">
        <v>156</v>
      </c>
      <c r="D137" s="40">
        <v>4118</v>
      </c>
      <c r="E137" s="26">
        <v>19846660</v>
      </c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49">
        <f t="shared" si="3"/>
        <v>19846660</v>
      </c>
      <c r="AO137" s="42"/>
      <c r="AP137" s="27"/>
      <c r="AQ137" s="43"/>
      <c r="AR137" s="42"/>
      <c r="AS137" s="27"/>
      <c r="AT137" s="43"/>
      <c r="AU137" s="42"/>
      <c r="AV137" s="27"/>
      <c r="AW137" s="27"/>
      <c r="AX137" s="27"/>
      <c r="AY137" s="27"/>
      <c r="AZ137" s="43"/>
      <c r="BA137" s="35"/>
      <c r="BB137" s="43"/>
      <c r="BC137" s="118">
        <f t="shared" si="4"/>
        <v>19846660</v>
      </c>
      <c r="BD137" s="5"/>
    </row>
    <row r="138" spans="1:56" s="1" customFormat="1" ht="47.25" x14ac:dyDescent="0.25">
      <c r="A138" s="159"/>
      <c r="B138" s="159"/>
      <c r="C138" s="21" t="s">
        <v>180</v>
      </c>
      <c r="D138" s="72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>
        <v>1151</v>
      </c>
      <c r="AM138" s="59">
        <v>1029437</v>
      </c>
      <c r="AN138" s="49">
        <f t="shared" si="3"/>
        <v>1029437</v>
      </c>
      <c r="AO138" s="60"/>
      <c r="AP138" s="61"/>
      <c r="AQ138" s="62"/>
      <c r="AR138" s="60"/>
      <c r="AS138" s="61"/>
      <c r="AT138" s="62"/>
      <c r="AU138" s="60"/>
      <c r="AV138" s="61"/>
      <c r="AW138" s="61"/>
      <c r="AX138" s="61"/>
      <c r="AY138" s="61"/>
      <c r="AZ138" s="62"/>
      <c r="BA138" s="63"/>
      <c r="BB138" s="62"/>
      <c r="BC138" s="118">
        <f t="shared" si="4"/>
        <v>1029437</v>
      </c>
      <c r="BD138" s="5"/>
    </row>
    <row r="139" spans="1:56" s="1" customFormat="1" ht="16.5" thickBot="1" x14ac:dyDescent="0.3">
      <c r="A139" s="160"/>
      <c r="B139" s="160"/>
      <c r="C139" s="21" t="s">
        <v>136</v>
      </c>
      <c r="D139" s="52"/>
      <c r="E139" s="32">
        <v>749915</v>
      </c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50">
        <f t="shared" si="3"/>
        <v>749915</v>
      </c>
      <c r="AO139" s="44"/>
      <c r="AP139" s="33"/>
      <c r="AQ139" s="45"/>
      <c r="AR139" s="44"/>
      <c r="AS139" s="33"/>
      <c r="AT139" s="45"/>
      <c r="AU139" s="44"/>
      <c r="AV139" s="33"/>
      <c r="AW139" s="33"/>
      <c r="AX139" s="33"/>
      <c r="AY139" s="33"/>
      <c r="AZ139" s="45"/>
      <c r="BA139" s="36"/>
      <c r="BB139" s="45"/>
      <c r="BC139" s="117">
        <f t="shared" si="4"/>
        <v>749915</v>
      </c>
      <c r="BD139" s="5"/>
    </row>
    <row r="140" spans="1:56" s="1" customFormat="1" x14ac:dyDescent="0.25">
      <c r="A140" s="158">
        <v>12</v>
      </c>
      <c r="B140" s="158">
        <v>790014</v>
      </c>
      <c r="C140" s="17" t="s">
        <v>16</v>
      </c>
      <c r="D140" s="71">
        <v>22580</v>
      </c>
      <c r="E140" s="30">
        <v>16193743</v>
      </c>
      <c r="F140" s="30">
        <v>6423</v>
      </c>
      <c r="G140" s="30">
        <v>14147012</v>
      </c>
      <c r="H140" s="30">
        <v>2315</v>
      </c>
      <c r="I140" s="30">
        <v>2417632</v>
      </c>
      <c r="J140" s="30">
        <v>622</v>
      </c>
      <c r="K140" s="30">
        <v>2046595</v>
      </c>
      <c r="L140" s="30">
        <v>270</v>
      </c>
      <c r="M140" s="30">
        <v>455536</v>
      </c>
      <c r="N140" s="30"/>
      <c r="O140" s="30"/>
      <c r="P140" s="30">
        <v>609</v>
      </c>
      <c r="Q140" s="30">
        <v>1585708</v>
      </c>
      <c r="R140" s="30">
        <v>1416</v>
      </c>
      <c r="S140" s="30">
        <v>7203985</v>
      </c>
      <c r="T140" s="30">
        <v>2073</v>
      </c>
      <c r="U140" s="30">
        <v>2717516</v>
      </c>
      <c r="V140" s="30"/>
      <c r="W140" s="30"/>
      <c r="X140" s="30">
        <v>3000</v>
      </c>
      <c r="Y140" s="30">
        <v>995</v>
      </c>
      <c r="Z140" s="30"/>
      <c r="AA140" s="30">
        <v>7587330.0000000009</v>
      </c>
      <c r="AB140" s="30">
        <v>3567</v>
      </c>
      <c r="AC140" s="30">
        <v>15333702</v>
      </c>
      <c r="AD140" s="30">
        <v>500</v>
      </c>
      <c r="AE140" s="30">
        <v>1628775</v>
      </c>
      <c r="AF140" s="30">
        <v>2984</v>
      </c>
      <c r="AG140" s="30">
        <v>8124492</v>
      </c>
      <c r="AH140" s="30">
        <v>2252</v>
      </c>
      <c r="AI140" s="30">
        <v>8330758</v>
      </c>
      <c r="AJ140" s="30">
        <v>5214</v>
      </c>
      <c r="AK140" s="30">
        <v>7581365</v>
      </c>
      <c r="AL140" s="30"/>
      <c r="AM140" s="30"/>
      <c r="AN140" s="48">
        <f t="shared" si="3"/>
        <v>95354149</v>
      </c>
      <c r="AO140" s="38">
        <v>1035</v>
      </c>
      <c r="AP140" s="31"/>
      <c r="AQ140" s="39">
        <v>39565877</v>
      </c>
      <c r="AR140" s="38">
        <v>187</v>
      </c>
      <c r="AS140" s="31"/>
      <c r="AT140" s="39">
        <f>3885281+48</f>
        <v>3885329</v>
      </c>
      <c r="AU140" s="38">
        <v>4715</v>
      </c>
      <c r="AV140" s="31">
        <v>20990</v>
      </c>
      <c r="AW140" s="31">
        <v>6455139</v>
      </c>
      <c r="AX140" s="31"/>
      <c r="AY140" s="31"/>
      <c r="AZ140" s="39"/>
      <c r="BA140" s="34"/>
      <c r="BB140" s="39"/>
      <c r="BC140" s="114">
        <f t="shared" si="4"/>
        <v>145260494</v>
      </c>
      <c r="BD140" s="5"/>
    </row>
    <row r="141" spans="1:56" s="1" customFormat="1" ht="31.5" x14ac:dyDescent="0.25">
      <c r="A141" s="159"/>
      <c r="B141" s="159"/>
      <c r="C141" s="18" t="s">
        <v>166</v>
      </c>
      <c r="D141" s="40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49">
        <f t="shared" si="3"/>
        <v>0</v>
      </c>
      <c r="AO141" s="40">
        <v>10</v>
      </c>
      <c r="AP141" s="27"/>
      <c r="AQ141" s="41">
        <v>146920</v>
      </c>
      <c r="AR141" s="42"/>
      <c r="AS141" s="27"/>
      <c r="AT141" s="43"/>
      <c r="AU141" s="42"/>
      <c r="AV141" s="27"/>
      <c r="AW141" s="27"/>
      <c r="AX141" s="27"/>
      <c r="AY141" s="27"/>
      <c r="AZ141" s="43"/>
      <c r="BA141" s="35"/>
      <c r="BB141" s="43"/>
      <c r="BC141" s="115">
        <f t="shared" si="4"/>
        <v>146920</v>
      </c>
      <c r="BD141" s="5"/>
    </row>
    <row r="142" spans="1:56" s="1" customFormat="1" x14ac:dyDescent="0.25">
      <c r="A142" s="159"/>
      <c r="B142" s="159"/>
      <c r="C142" s="19" t="s">
        <v>167</v>
      </c>
      <c r="D142" s="40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49">
        <f t="shared" si="3"/>
        <v>0</v>
      </c>
      <c r="AO142" s="42"/>
      <c r="AP142" s="27"/>
      <c r="AQ142" s="43"/>
      <c r="AR142" s="42"/>
      <c r="AS142" s="27"/>
      <c r="AT142" s="43"/>
      <c r="AU142" s="42"/>
      <c r="AV142" s="27"/>
      <c r="AW142" s="27"/>
      <c r="AX142" s="27"/>
      <c r="AY142" s="27"/>
      <c r="AZ142" s="43"/>
      <c r="BA142" s="35"/>
      <c r="BB142" s="43"/>
      <c r="BC142" s="121">
        <f t="shared" si="4"/>
        <v>0</v>
      </c>
      <c r="BD142" s="5"/>
    </row>
    <row r="143" spans="1:56" s="1" customFormat="1" x14ac:dyDescent="0.25">
      <c r="A143" s="159"/>
      <c r="B143" s="159"/>
      <c r="C143" s="19" t="s">
        <v>175</v>
      </c>
      <c r="D143" s="40">
        <v>1122</v>
      </c>
      <c r="E143" s="26">
        <v>570558</v>
      </c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49">
        <f t="shared" si="3"/>
        <v>570558</v>
      </c>
      <c r="AO143" s="42"/>
      <c r="AP143" s="27"/>
      <c r="AQ143" s="43"/>
      <c r="AR143" s="42"/>
      <c r="AS143" s="27"/>
      <c r="AT143" s="43"/>
      <c r="AU143" s="42"/>
      <c r="AV143" s="27"/>
      <c r="AW143" s="27"/>
      <c r="AX143" s="27"/>
      <c r="AY143" s="27"/>
      <c r="AZ143" s="43"/>
      <c r="BA143" s="35"/>
      <c r="BB143" s="43"/>
      <c r="BC143" s="116">
        <f t="shared" si="4"/>
        <v>570558</v>
      </c>
      <c r="BD143" s="5"/>
    </row>
    <row r="144" spans="1:56" s="1" customFormat="1" x14ac:dyDescent="0.25">
      <c r="A144" s="159"/>
      <c r="B144" s="159"/>
      <c r="C144" s="21" t="s">
        <v>177</v>
      </c>
      <c r="D144" s="40">
        <v>10</v>
      </c>
      <c r="E144" s="26">
        <v>50415</v>
      </c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49">
        <f t="shared" si="3"/>
        <v>50415</v>
      </c>
      <c r="AO144" s="42"/>
      <c r="AP144" s="27"/>
      <c r="AQ144" s="43"/>
      <c r="AR144" s="42"/>
      <c r="AS144" s="27"/>
      <c r="AT144" s="43"/>
      <c r="AU144" s="42"/>
      <c r="AV144" s="27"/>
      <c r="AW144" s="27"/>
      <c r="AX144" s="27"/>
      <c r="AY144" s="27"/>
      <c r="AZ144" s="43"/>
      <c r="BA144" s="35"/>
      <c r="BB144" s="43"/>
      <c r="BC144" s="116">
        <f t="shared" si="4"/>
        <v>50415</v>
      </c>
      <c r="BD144" s="5"/>
    </row>
    <row r="145" spans="1:56" s="1" customFormat="1" x14ac:dyDescent="0.25">
      <c r="A145" s="159"/>
      <c r="B145" s="159"/>
      <c r="C145" s="21" t="s">
        <v>176</v>
      </c>
      <c r="D145" s="40">
        <v>173</v>
      </c>
      <c r="E145" s="26">
        <v>230453</v>
      </c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49">
        <f t="shared" si="3"/>
        <v>230453</v>
      </c>
      <c r="AO145" s="42"/>
      <c r="AP145" s="27"/>
      <c r="AQ145" s="43"/>
      <c r="AR145" s="42"/>
      <c r="AS145" s="27"/>
      <c r="AT145" s="43"/>
      <c r="AU145" s="42"/>
      <c r="AV145" s="27"/>
      <c r="AW145" s="27"/>
      <c r="AX145" s="27"/>
      <c r="AY145" s="27"/>
      <c r="AZ145" s="43"/>
      <c r="BA145" s="35"/>
      <c r="BB145" s="43"/>
      <c r="BC145" s="116">
        <f t="shared" si="4"/>
        <v>230453</v>
      </c>
      <c r="BD145" s="5"/>
    </row>
    <row r="146" spans="1:56" s="1" customFormat="1" x14ac:dyDescent="0.25">
      <c r="A146" s="159"/>
      <c r="B146" s="159"/>
      <c r="C146" s="18" t="s">
        <v>85</v>
      </c>
      <c r="D146" s="40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>
        <v>420</v>
      </c>
      <c r="AM146" s="26">
        <v>56221</v>
      </c>
      <c r="AN146" s="49">
        <f t="shared" si="3"/>
        <v>56221</v>
      </c>
      <c r="AO146" s="42"/>
      <c r="AP146" s="27"/>
      <c r="AQ146" s="43"/>
      <c r="AR146" s="42"/>
      <c r="AS146" s="27"/>
      <c r="AT146" s="43"/>
      <c r="AU146" s="42"/>
      <c r="AV146" s="27"/>
      <c r="AW146" s="27"/>
      <c r="AX146" s="27"/>
      <c r="AY146" s="27"/>
      <c r="AZ146" s="43"/>
      <c r="BA146" s="35"/>
      <c r="BB146" s="43"/>
      <c r="BC146" s="116">
        <f t="shared" si="4"/>
        <v>56221</v>
      </c>
      <c r="BD146" s="5"/>
    </row>
    <row r="147" spans="1:56" s="1" customFormat="1" x14ac:dyDescent="0.25">
      <c r="A147" s="159"/>
      <c r="B147" s="159"/>
      <c r="C147" s="19" t="s">
        <v>60</v>
      </c>
      <c r="D147" s="40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>
        <v>1400</v>
      </c>
      <c r="AM147" s="26">
        <v>132104</v>
      </c>
      <c r="AN147" s="49">
        <f t="shared" si="3"/>
        <v>132104</v>
      </c>
      <c r="AO147" s="42"/>
      <c r="AP147" s="27"/>
      <c r="AQ147" s="43"/>
      <c r="AR147" s="42"/>
      <c r="AS147" s="27"/>
      <c r="AT147" s="43"/>
      <c r="AU147" s="42"/>
      <c r="AV147" s="27"/>
      <c r="AW147" s="27"/>
      <c r="AX147" s="27"/>
      <c r="AY147" s="27"/>
      <c r="AZ147" s="43"/>
      <c r="BA147" s="35"/>
      <c r="BB147" s="43"/>
      <c r="BC147" s="116">
        <f>AN147+AQ147+AT147+AW147+BB147+AZ147</f>
        <v>132104</v>
      </c>
      <c r="BD147" s="5"/>
    </row>
    <row r="148" spans="1:56" s="1" customFormat="1" x14ac:dyDescent="0.25">
      <c r="A148" s="159"/>
      <c r="B148" s="159"/>
      <c r="C148" s="18" t="s">
        <v>73</v>
      </c>
      <c r="D148" s="40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>
        <v>100</v>
      </c>
      <c r="AM148" s="26">
        <v>168320</v>
      </c>
      <c r="AN148" s="49">
        <f t="shared" si="3"/>
        <v>168320</v>
      </c>
      <c r="AO148" s="42"/>
      <c r="AP148" s="27"/>
      <c r="AQ148" s="43"/>
      <c r="AR148" s="42"/>
      <c r="AS148" s="27"/>
      <c r="AT148" s="43"/>
      <c r="AU148" s="42"/>
      <c r="AV148" s="27"/>
      <c r="AW148" s="27"/>
      <c r="AX148" s="27"/>
      <c r="AY148" s="27"/>
      <c r="AZ148" s="43"/>
      <c r="BA148" s="35"/>
      <c r="BB148" s="43"/>
      <c r="BC148" s="116">
        <f t="shared" si="4"/>
        <v>168320</v>
      </c>
      <c r="BD148" s="5"/>
    </row>
    <row r="149" spans="1:56" s="1" customFormat="1" x14ac:dyDescent="0.25">
      <c r="A149" s="159"/>
      <c r="B149" s="159"/>
      <c r="C149" s="18" t="s">
        <v>56</v>
      </c>
      <c r="D149" s="40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>
        <v>204</v>
      </c>
      <c r="AM149" s="26">
        <v>187135</v>
      </c>
      <c r="AN149" s="49">
        <f t="shared" si="3"/>
        <v>187135</v>
      </c>
      <c r="AO149" s="42"/>
      <c r="AP149" s="27"/>
      <c r="AQ149" s="43"/>
      <c r="AR149" s="42"/>
      <c r="AS149" s="27"/>
      <c r="AT149" s="43"/>
      <c r="AU149" s="42"/>
      <c r="AV149" s="27"/>
      <c r="AW149" s="27"/>
      <c r="AX149" s="27"/>
      <c r="AY149" s="27"/>
      <c r="AZ149" s="43"/>
      <c r="BA149" s="35"/>
      <c r="BB149" s="43"/>
      <c r="BC149" s="116">
        <f t="shared" si="4"/>
        <v>187135</v>
      </c>
      <c r="BD149" s="5"/>
    </row>
    <row r="150" spans="1:56" s="1" customFormat="1" x14ac:dyDescent="0.25">
      <c r="A150" s="159"/>
      <c r="B150" s="159"/>
      <c r="C150" s="18" t="s">
        <v>107</v>
      </c>
      <c r="D150" s="40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>
        <v>120</v>
      </c>
      <c r="AM150" s="26">
        <v>317202</v>
      </c>
      <c r="AN150" s="49">
        <f t="shared" si="3"/>
        <v>317202</v>
      </c>
      <c r="AO150" s="42"/>
      <c r="AP150" s="27"/>
      <c r="AQ150" s="43"/>
      <c r="AR150" s="42"/>
      <c r="AS150" s="27"/>
      <c r="AT150" s="43"/>
      <c r="AU150" s="42"/>
      <c r="AV150" s="27"/>
      <c r="AW150" s="27"/>
      <c r="AX150" s="27"/>
      <c r="AY150" s="27"/>
      <c r="AZ150" s="43"/>
      <c r="BA150" s="35"/>
      <c r="BB150" s="43"/>
      <c r="BC150" s="116">
        <f t="shared" si="4"/>
        <v>317202</v>
      </c>
      <c r="BD150" s="5"/>
    </row>
    <row r="151" spans="1:56" s="1" customFormat="1" x14ac:dyDescent="0.25">
      <c r="A151" s="159"/>
      <c r="B151" s="159"/>
      <c r="C151" s="18" t="s">
        <v>108</v>
      </c>
      <c r="D151" s="40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>
        <v>240</v>
      </c>
      <c r="AM151" s="26">
        <v>317208</v>
      </c>
      <c r="AN151" s="49">
        <f t="shared" si="3"/>
        <v>317208</v>
      </c>
      <c r="AO151" s="42"/>
      <c r="AP151" s="27"/>
      <c r="AQ151" s="43"/>
      <c r="AR151" s="42"/>
      <c r="AS151" s="27"/>
      <c r="AT151" s="43"/>
      <c r="AU151" s="42"/>
      <c r="AV151" s="27"/>
      <c r="AW151" s="27"/>
      <c r="AX151" s="27"/>
      <c r="AY151" s="27"/>
      <c r="AZ151" s="43"/>
      <c r="BA151" s="35"/>
      <c r="BB151" s="43"/>
      <c r="BC151" s="116">
        <f t="shared" si="4"/>
        <v>317208</v>
      </c>
      <c r="BD151" s="5"/>
    </row>
    <row r="152" spans="1:56" s="1" customFormat="1" ht="47.25" x14ac:dyDescent="0.25">
      <c r="A152" s="159"/>
      <c r="B152" s="159"/>
      <c r="C152" s="21" t="s">
        <v>180</v>
      </c>
      <c r="D152" s="40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>
        <v>747</v>
      </c>
      <c r="AM152" s="26">
        <v>665933</v>
      </c>
      <c r="AN152" s="49">
        <f t="shared" si="3"/>
        <v>665933</v>
      </c>
      <c r="AO152" s="42"/>
      <c r="AP152" s="27"/>
      <c r="AQ152" s="43"/>
      <c r="AR152" s="42"/>
      <c r="AS152" s="27"/>
      <c r="AT152" s="43"/>
      <c r="AU152" s="42"/>
      <c r="AV152" s="27"/>
      <c r="AW152" s="27"/>
      <c r="AX152" s="27"/>
      <c r="AY152" s="27"/>
      <c r="AZ152" s="43"/>
      <c r="BA152" s="35"/>
      <c r="BB152" s="43"/>
      <c r="BC152" s="116">
        <f t="shared" si="4"/>
        <v>665933</v>
      </c>
      <c r="BD152" s="5"/>
    </row>
    <row r="153" spans="1:56" s="1" customFormat="1" ht="16.5" thickBot="1" x14ac:dyDescent="0.3">
      <c r="A153" s="160"/>
      <c r="B153" s="160"/>
      <c r="C153" s="22" t="s">
        <v>136</v>
      </c>
      <c r="D153" s="52"/>
      <c r="E153" s="32">
        <v>784287</v>
      </c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49">
        <f>E153+G153+M153+O153+Q153+S153+AA153+AC153+AE153+AG153+AI153+AK153+AM153+I153+K153+U153+W153</f>
        <v>784287</v>
      </c>
      <c r="AO153" s="44"/>
      <c r="AP153" s="33"/>
      <c r="AQ153" s="45"/>
      <c r="AR153" s="44"/>
      <c r="AS153" s="33"/>
      <c r="AT153" s="45"/>
      <c r="AU153" s="44"/>
      <c r="AV153" s="33"/>
      <c r="AW153" s="33"/>
      <c r="AX153" s="33"/>
      <c r="AY153" s="33"/>
      <c r="AZ153" s="45"/>
      <c r="BA153" s="36"/>
      <c r="BB153" s="45"/>
      <c r="BC153" s="117">
        <f t="shared" si="4"/>
        <v>784287</v>
      </c>
      <c r="BD153" s="5"/>
    </row>
    <row r="154" spans="1:56" s="1" customFormat="1" ht="16.5" thickBot="1" x14ac:dyDescent="0.3">
      <c r="A154" s="90">
        <v>13</v>
      </c>
      <c r="B154" s="84">
        <v>790019</v>
      </c>
      <c r="C154" s="126" t="s">
        <v>118</v>
      </c>
      <c r="D154" s="75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8">
        <f t="shared" si="3"/>
        <v>0</v>
      </c>
      <c r="AO154" s="54"/>
      <c r="AP154" s="55"/>
      <c r="AQ154" s="56"/>
      <c r="AR154" s="54"/>
      <c r="AS154" s="55"/>
      <c r="AT154" s="56"/>
      <c r="AU154" s="54"/>
      <c r="AV154" s="55"/>
      <c r="AW154" s="55"/>
      <c r="AX154" s="55"/>
      <c r="AY154" s="55"/>
      <c r="AZ154" s="56"/>
      <c r="BA154" s="57"/>
      <c r="BB154" s="56"/>
      <c r="BC154" s="119">
        <f t="shared" si="4"/>
        <v>0</v>
      </c>
      <c r="BD154" s="5"/>
    </row>
    <row r="155" spans="1:56" s="1" customFormat="1" x14ac:dyDescent="0.25">
      <c r="A155" s="158">
        <v>14</v>
      </c>
      <c r="B155" s="158">
        <v>790021</v>
      </c>
      <c r="C155" s="85" t="s">
        <v>11</v>
      </c>
      <c r="D155" s="71">
        <v>15930</v>
      </c>
      <c r="E155" s="30">
        <v>13482974</v>
      </c>
      <c r="F155" s="30">
        <v>5678</v>
      </c>
      <c r="G155" s="30">
        <v>19337336</v>
      </c>
      <c r="H155" s="30"/>
      <c r="I155" s="30"/>
      <c r="J155" s="30"/>
      <c r="K155" s="30"/>
      <c r="L155" s="30"/>
      <c r="M155" s="30"/>
      <c r="N155" s="30">
        <v>6497</v>
      </c>
      <c r="O155" s="30">
        <v>42044948</v>
      </c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48">
        <f t="shared" si="3"/>
        <v>74865258</v>
      </c>
      <c r="AO155" s="38">
        <v>1115</v>
      </c>
      <c r="AP155" s="31"/>
      <c r="AQ155" s="39">
        <v>117965679</v>
      </c>
      <c r="AR155" s="38">
        <v>2026</v>
      </c>
      <c r="AS155" s="31"/>
      <c r="AT155" s="39">
        <v>240835588</v>
      </c>
      <c r="AU155" s="38"/>
      <c r="AV155" s="31"/>
      <c r="AW155" s="31"/>
      <c r="AX155" s="31"/>
      <c r="AY155" s="31"/>
      <c r="AZ155" s="39"/>
      <c r="BA155" s="34"/>
      <c r="BB155" s="39"/>
      <c r="BC155" s="114">
        <f t="shared" si="4"/>
        <v>433666525</v>
      </c>
      <c r="BD155" s="5"/>
    </row>
    <row r="156" spans="1:56" s="1" customFormat="1" x14ac:dyDescent="0.25">
      <c r="A156" s="159"/>
      <c r="B156" s="159"/>
      <c r="C156" s="19" t="s">
        <v>114</v>
      </c>
      <c r="D156" s="40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49">
        <f t="shared" si="3"/>
        <v>0</v>
      </c>
      <c r="AO156" s="40">
        <v>1015</v>
      </c>
      <c r="AP156" s="26"/>
      <c r="AQ156" s="41">
        <v>107460412</v>
      </c>
      <c r="AR156" s="40">
        <v>2026</v>
      </c>
      <c r="AS156" s="26"/>
      <c r="AT156" s="41">
        <v>240835588</v>
      </c>
      <c r="AU156" s="42"/>
      <c r="AV156" s="27"/>
      <c r="AW156" s="27"/>
      <c r="AX156" s="27"/>
      <c r="AY156" s="27"/>
      <c r="AZ156" s="43"/>
      <c r="BA156" s="35"/>
      <c r="BB156" s="43"/>
      <c r="BC156" s="115">
        <f t="shared" si="4"/>
        <v>348296000</v>
      </c>
      <c r="BD156" s="5"/>
    </row>
    <row r="157" spans="1:56" s="1" customFormat="1" x14ac:dyDescent="0.25">
      <c r="A157" s="159"/>
      <c r="B157" s="159"/>
      <c r="C157" s="19" t="s">
        <v>175</v>
      </c>
      <c r="D157" s="40">
        <v>65</v>
      </c>
      <c r="E157" s="26">
        <v>35614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49">
        <f t="shared" si="3"/>
        <v>35614</v>
      </c>
      <c r="AO157" s="40"/>
      <c r="AP157" s="26"/>
      <c r="AQ157" s="41"/>
      <c r="AR157" s="40"/>
      <c r="AS157" s="26"/>
      <c r="AT157" s="41"/>
      <c r="AU157" s="42"/>
      <c r="AV157" s="27"/>
      <c r="AW157" s="27"/>
      <c r="AX157" s="27"/>
      <c r="AY157" s="27"/>
      <c r="AZ157" s="43"/>
      <c r="BA157" s="35"/>
      <c r="BB157" s="43"/>
      <c r="BC157" s="116">
        <f t="shared" si="4"/>
        <v>35614</v>
      </c>
      <c r="BD157" s="5"/>
    </row>
    <row r="158" spans="1:56" s="1" customFormat="1" x14ac:dyDescent="0.25">
      <c r="A158" s="159"/>
      <c r="B158" s="159"/>
      <c r="C158" s="18" t="s">
        <v>90</v>
      </c>
      <c r="D158" s="40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>
        <v>2179</v>
      </c>
      <c r="AM158" s="26">
        <v>18104048</v>
      </c>
      <c r="AN158" s="49">
        <f t="shared" si="3"/>
        <v>18104048</v>
      </c>
      <c r="AO158" s="42"/>
      <c r="AP158" s="27"/>
      <c r="AQ158" s="43"/>
      <c r="AR158" s="42"/>
      <c r="AS158" s="27"/>
      <c r="AT158" s="43"/>
      <c r="AU158" s="42"/>
      <c r="AV158" s="27"/>
      <c r="AW158" s="27"/>
      <c r="AX158" s="27"/>
      <c r="AY158" s="27"/>
      <c r="AZ158" s="43"/>
      <c r="BA158" s="35"/>
      <c r="BB158" s="43"/>
      <c r="BC158" s="116">
        <f t="shared" si="4"/>
        <v>18104048</v>
      </c>
      <c r="BD158" s="5"/>
    </row>
    <row r="159" spans="1:56" s="1" customFormat="1" x14ac:dyDescent="0.25">
      <c r="A159" s="159"/>
      <c r="B159" s="159"/>
      <c r="C159" s="18" t="s">
        <v>91</v>
      </c>
      <c r="D159" s="40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>
        <v>3196</v>
      </c>
      <c r="AM159" s="26">
        <v>25744454</v>
      </c>
      <c r="AN159" s="49">
        <f t="shared" si="3"/>
        <v>25744454</v>
      </c>
      <c r="AO159" s="42"/>
      <c r="AP159" s="27"/>
      <c r="AQ159" s="43"/>
      <c r="AR159" s="42"/>
      <c r="AS159" s="27"/>
      <c r="AT159" s="43"/>
      <c r="AU159" s="42"/>
      <c r="AV159" s="27"/>
      <c r="AW159" s="27"/>
      <c r="AX159" s="27"/>
      <c r="AY159" s="27"/>
      <c r="AZ159" s="43"/>
      <c r="BA159" s="35"/>
      <c r="BB159" s="43"/>
      <c r="BC159" s="116">
        <f t="shared" si="4"/>
        <v>25744454</v>
      </c>
      <c r="BD159" s="5"/>
    </row>
    <row r="160" spans="1:56" s="1" customFormat="1" x14ac:dyDescent="0.25">
      <c r="A160" s="159"/>
      <c r="B160" s="159"/>
      <c r="C160" s="18" t="s">
        <v>72</v>
      </c>
      <c r="D160" s="40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>
        <v>566</v>
      </c>
      <c r="AM160" s="26">
        <v>667923</v>
      </c>
      <c r="AN160" s="49">
        <f t="shared" si="3"/>
        <v>667923</v>
      </c>
      <c r="AO160" s="42"/>
      <c r="AP160" s="27"/>
      <c r="AQ160" s="43"/>
      <c r="AR160" s="42"/>
      <c r="AS160" s="27"/>
      <c r="AT160" s="43"/>
      <c r="AU160" s="42"/>
      <c r="AV160" s="27"/>
      <c r="AW160" s="27"/>
      <c r="AX160" s="27"/>
      <c r="AY160" s="27"/>
      <c r="AZ160" s="43"/>
      <c r="BA160" s="35"/>
      <c r="BB160" s="43"/>
      <c r="BC160" s="116">
        <f t="shared" si="4"/>
        <v>667923</v>
      </c>
      <c r="BD160" s="5"/>
    </row>
    <row r="161" spans="1:56" s="1" customFormat="1" x14ac:dyDescent="0.25">
      <c r="A161" s="159"/>
      <c r="B161" s="159"/>
      <c r="C161" s="18" t="s">
        <v>73</v>
      </c>
      <c r="D161" s="40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>
        <v>2069</v>
      </c>
      <c r="AM161" s="26">
        <v>5616053</v>
      </c>
      <c r="AN161" s="49">
        <f t="shared" si="3"/>
        <v>5616053</v>
      </c>
      <c r="AO161" s="42"/>
      <c r="AP161" s="27"/>
      <c r="AQ161" s="43"/>
      <c r="AR161" s="42"/>
      <c r="AS161" s="27"/>
      <c r="AT161" s="43"/>
      <c r="AU161" s="42"/>
      <c r="AV161" s="27"/>
      <c r="AW161" s="27"/>
      <c r="AX161" s="27"/>
      <c r="AY161" s="27"/>
      <c r="AZ161" s="43"/>
      <c r="BA161" s="35"/>
      <c r="BB161" s="43"/>
      <c r="BC161" s="116">
        <f t="shared" si="4"/>
        <v>5616053</v>
      </c>
      <c r="BD161" s="5"/>
    </row>
    <row r="162" spans="1:56" s="1" customFormat="1" ht="47.25" x14ac:dyDescent="0.25">
      <c r="A162" s="159"/>
      <c r="B162" s="159"/>
      <c r="C162" s="20" t="s">
        <v>89</v>
      </c>
      <c r="D162" s="40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>
        <v>3812</v>
      </c>
      <c r="AM162" s="26">
        <v>14247204</v>
      </c>
      <c r="AN162" s="49">
        <f t="shared" si="3"/>
        <v>14247204</v>
      </c>
      <c r="AO162" s="42"/>
      <c r="AP162" s="27"/>
      <c r="AQ162" s="43"/>
      <c r="AR162" s="42"/>
      <c r="AS162" s="27"/>
      <c r="AT162" s="43"/>
      <c r="AU162" s="42"/>
      <c r="AV162" s="27"/>
      <c r="AW162" s="27"/>
      <c r="AX162" s="27"/>
      <c r="AY162" s="27"/>
      <c r="AZ162" s="43"/>
      <c r="BA162" s="35"/>
      <c r="BB162" s="43"/>
      <c r="BC162" s="116">
        <f t="shared" si="4"/>
        <v>14247204</v>
      </c>
      <c r="BD162" s="5"/>
    </row>
    <row r="163" spans="1:56" s="1" customFormat="1" x14ac:dyDescent="0.25">
      <c r="A163" s="159"/>
      <c r="B163" s="159"/>
      <c r="C163" s="91" t="s">
        <v>26</v>
      </c>
      <c r="D163" s="40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49">
        <f t="shared" si="3"/>
        <v>0</v>
      </c>
      <c r="AO163" s="42">
        <v>68</v>
      </c>
      <c r="AP163" s="27"/>
      <c r="AQ163" s="43">
        <v>26804446</v>
      </c>
      <c r="AR163" s="42"/>
      <c r="AS163" s="27"/>
      <c r="AT163" s="43"/>
      <c r="AU163" s="42"/>
      <c r="AV163" s="27"/>
      <c r="AW163" s="27"/>
      <c r="AX163" s="27"/>
      <c r="AY163" s="27"/>
      <c r="AZ163" s="43"/>
      <c r="BA163" s="35"/>
      <c r="BB163" s="43"/>
      <c r="BC163" s="116">
        <f t="shared" si="4"/>
        <v>26804446</v>
      </c>
      <c r="BD163" s="5"/>
    </row>
    <row r="164" spans="1:56" s="1" customFormat="1" ht="16.5" thickBot="1" x14ac:dyDescent="0.3">
      <c r="A164" s="160"/>
      <c r="B164" s="160"/>
      <c r="C164" s="127" t="s">
        <v>114</v>
      </c>
      <c r="D164" s="5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50">
        <f t="shared" si="3"/>
        <v>0</v>
      </c>
      <c r="AO164" s="52">
        <v>58</v>
      </c>
      <c r="AP164" s="32"/>
      <c r="AQ164" s="125">
        <v>24488777</v>
      </c>
      <c r="AR164" s="44"/>
      <c r="AS164" s="33"/>
      <c r="AT164" s="45"/>
      <c r="AU164" s="44"/>
      <c r="AV164" s="33"/>
      <c r="AW164" s="33"/>
      <c r="AX164" s="33"/>
      <c r="AY164" s="33"/>
      <c r="AZ164" s="45"/>
      <c r="BA164" s="36"/>
      <c r="BB164" s="45"/>
      <c r="BC164" s="128">
        <f t="shared" si="4"/>
        <v>24488777</v>
      </c>
      <c r="BD164" s="5"/>
    </row>
    <row r="165" spans="1:56" s="1" customFormat="1" ht="16.5" thickBot="1" x14ac:dyDescent="0.3">
      <c r="A165" s="90">
        <v>15</v>
      </c>
      <c r="B165" s="84">
        <v>790025</v>
      </c>
      <c r="C165" s="123" t="s">
        <v>23</v>
      </c>
      <c r="D165" s="75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8">
        <f t="shared" si="3"/>
        <v>0</v>
      </c>
      <c r="AO165" s="54"/>
      <c r="AP165" s="55"/>
      <c r="AQ165" s="56"/>
      <c r="AR165" s="54"/>
      <c r="AS165" s="55"/>
      <c r="AT165" s="56"/>
      <c r="AU165" s="54"/>
      <c r="AV165" s="55"/>
      <c r="AW165" s="55"/>
      <c r="AX165" s="55"/>
      <c r="AY165" s="55"/>
      <c r="AZ165" s="56"/>
      <c r="BA165" s="57"/>
      <c r="BB165" s="56"/>
      <c r="BC165" s="119">
        <f t="shared" si="4"/>
        <v>0</v>
      </c>
      <c r="BD165" s="5"/>
    </row>
    <row r="166" spans="1:56" s="1" customFormat="1" x14ac:dyDescent="0.25">
      <c r="A166" s="158">
        <v>16</v>
      </c>
      <c r="B166" s="158">
        <v>790027</v>
      </c>
      <c r="C166" s="85" t="s">
        <v>15</v>
      </c>
      <c r="D166" s="71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48">
        <f t="shared" si="3"/>
        <v>0</v>
      </c>
      <c r="AO166" s="38"/>
      <c r="AP166" s="31"/>
      <c r="AQ166" s="39"/>
      <c r="AR166" s="38"/>
      <c r="AS166" s="31"/>
      <c r="AT166" s="39"/>
      <c r="AU166" s="38"/>
      <c r="AV166" s="31"/>
      <c r="AW166" s="31"/>
      <c r="AX166" s="31"/>
      <c r="AY166" s="31"/>
      <c r="AZ166" s="39"/>
      <c r="BA166" s="34">
        <v>40309</v>
      </c>
      <c r="BB166" s="39">
        <v>303195200</v>
      </c>
      <c r="BC166" s="114">
        <f t="shared" si="4"/>
        <v>303195200</v>
      </c>
      <c r="BD166" s="5"/>
    </row>
    <row r="167" spans="1:56" s="1" customFormat="1" ht="16.5" thickBot="1" x14ac:dyDescent="0.3">
      <c r="A167" s="160"/>
      <c r="B167" s="160"/>
      <c r="C167" s="22" t="s">
        <v>104</v>
      </c>
      <c r="D167" s="5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50">
        <f t="shared" si="3"/>
        <v>0</v>
      </c>
      <c r="AO167" s="44"/>
      <c r="AP167" s="33"/>
      <c r="AQ167" s="45"/>
      <c r="AR167" s="44"/>
      <c r="AS167" s="33"/>
      <c r="AT167" s="45"/>
      <c r="AU167" s="44"/>
      <c r="AV167" s="33"/>
      <c r="AW167" s="33"/>
      <c r="AX167" s="33"/>
      <c r="AY167" s="33"/>
      <c r="AZ167" s="45"/>
      <c r="BA167" s="36">
        <v>74</v>
      </c>
      <c r="BB167" s="45">
        <v>6329080</v>
      </c>
      <c r="BC167" s="117">
        <f t="shared" si="4"/>
        <v>6329080</v>
      </c>
      <c r="BD167" s="5"/>
    </row>
    <row r="168" spans="1:56" s="1" customFormat="1" ht="16.5" thickBot="1" x14ac:dyDescent="0.3">
      <c r="A168" s="90">
        <v>17</v>
      </c>
      <c r="B168" s="84">
        <v>790031</v>
      </c>
      <c r="C168" s="24" t="s">
        <v>31</v>
      </c>
      <c r="D168" s="75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>
        <v>1053</v>
      </c>
      <c r="AM168" s="53">
        <v>10011013</v>
      </c>
      <c r="AN168" s="58">
        <f t="shared" si="3"/>
        <v>10011013</v>
      </c>
      <c r="AO168" s="54"/>
      <c r="AP168" s="55"/>
      <c r="AQ168" s="56"/>
      <c r="AR168" s="54"/>
      <c r="AS168" s="55"/>
      <c r="AT168" s="56"/>
      <c r="AU168" s="54"/>
      <c r="AV168" s="55"/>
      <c r="AW168" s="55"/>
      <c r="AX168" s="55"/>
      <c r="AY168" s="55"/>
      <c r="AZ168" s="56"/>
      <c r="BA168" s="57"/>
      <c r="BB168" s="56"/>
      <c r="BC168" s="119">
        <f>AN168+AQ168+AT168+AW168+BB168+AZ168</f>
        <v>10011013</v>
      </c>
      <c r="BD168" s="5"/>
    </row>
    <row r="169" spans="1:56" s="1" customFormat="1" x14ac:dyDescent="0.25">
      <c r="A169" s="158">
        <v>18</v>
      </c>
      <c r="B169" s="158">
        <v>790038</v>
      </c>
      <c r="C169" s="17" t="s">
        <v>64</v>
      </c>
      <c r="D169" s="73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51">
        <f t="shared" si="3"/>
        <v>0</v>
      </c>
      <c r="AO169" s="46"/>
      <c r="AP169" s="29"/>
      <c r="AQ169" s="47"/>
      <c r="AR169" s="46"/>
      <c r="AS169" s="29"/>
      <c r="AT169" s="47"/>
      <c r="AU169" s="46"/>
      <c r="AV169" s="29"/>
      <c r="AW169" s="29"/>
      <c r="AX169" s="29"/>
      <c r="AY169" s="29"/>
      <c r="AZ169" s="47"/>
      <c r="BA169" s="37"/>
      <c r="BB169" s="47"/>
      <c r="BC169" s="120">
        <f t="shared" si="4"/>
        <v>0</v>
      </c>
      <c r="BD169" s="5"/>
    </row>
    <row r="170" spans="1:56" s="1" customFormat="1" x14ac:dyDescent="0.25">
      <c r="A170" s="159"/>
      <c r="B170" s="159"/>
      <c r="C170" s="18" t="s">
        <v>92</v>
      </c>
      <c r="D170" s="40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>
        <v>1001</v>
      </c>
      <c r="AM170" s="26">
        <v>4208890</v>
      </c>
      <c r="AN170" s="49">
        <f t="shared" si="3"/>
        <v>4208890</v>
      </c>
      <c r="AO170" s="42"/>
      <c r="AP170" s="27"/>
      <c r="AQ170" s="43"/>
      <c r="AR170" s="42"/>
      <c r="AS170" s="27"/>
      <c r="AT170" s="43"/>
      <c r="AU170" s="42"/>
      <c r="AV170" s="27"/>
      <c r="AW170" s="27"/>
      <c r="AX170" s="27"/>
      <c r="AY170" s="27"/>
      <c r="AZ170" s="43"/>
      <c r="BA170" s="35"/>
      <c r="BB170" s="43"/>
      <c r="BC170" s="116">
        <f t="shared" si="4"/>
        <v>4208890</v>
      </c>
      <c r="BD170" s="5"/>
    </row>
    <row r="171" spans="1:56" s="1" customFormat="1" ht="16.5" thickBot="1" x14ac:dyDescent="0.3">
      <c r="A171" s="160"/>
      <c r="B171" s="160"/>
      <c r="C171" s="22" t="s">
        <v>88</v>
      </c>
      <c r="D171" s="72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  <c r="AK171" s="59"/>
      <c r="AL171" s="59">
        <v>579</v>
      </c>
      <c r="AM171" s="59">
        <v>2969433</v>
      </c>
      <c r="AN171" s="64">
        <f t="shared" si="3"/>
        <v>2969433</v>
      </c>
      <c r="AO171" s="60"/>
      <c r="AP171" s="61"/>
      <c r="AQ171" s="62"/>
      <c r="AR171" s="60"/>
      <c r="AS171" s="61"/>
      <c r="AT171" s="62"/>
      <c r="AU171" s="60"/>
      <c r="AV171" s="61"/>
      <c r="AW171" s="61"/>
      <c r="AX171" s="61"/>
      <c r="AY171" s="61"/>
      <c r="AZ171" s="62"/>
      <c r="BA171" s="63"/>
      <c r="BB171" s="62"/>
      <c r="BC171" s="118">
        <f t="shared" si="4"/>
        <v>2969433</v>
      </c>
      <c r="BD171" s="5"/>
    </row>
    <row r="172" spans="1:56" s="1" customFormat="1" ht="16.5" thickBot="1" x14ac:dyDescent="0.3">
      <c r="A172" s="138">
        <v>19</v>
      </c>
      <c r="B172" s="147">
        <v>790041</v>
      </c>
      <c r="C172" s="123" t="s">
        <v>24</v>
      </c>
      <c r="D172" s="75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>
        <v>10621</v>
      </c>
      <c r="AM172" s="53">
        <v>5000000</v>
      </c>
      <c r="AN172" s="58">
        <f t="shared" si="3"/>
        <v>5000000</v>
      </c>
      <c r="AO172" s="54"/>
      <c r="AP172" s="55"/>
      <c r="AQ172" s="56"/>
      <c r="AR172" s="54"/>
      <c r="AS172" s="55"/>
      <c r="AT172" s="56"/>
      <c r="AU172" s="54"/>
      <c r="AV172" s="55"/>
      <c r="AW172" s="55"/>
      <c r="AX172" s="55"/>
      <c r="AY172" s="55"/>
      <c r="AZ172" s="56"/>
      <c r="BA172" s="57"/>
      <c r="BB172" s="56"/>
      <c r="BC172" s="119">
        <f t="shared" si="4"/>
        <v>5000000</v>
      </c>
      <c r="BD172" s="5"/>
    </row>
    <row r="173" spans="1:56" s="1" customFormat="1" x14ac:dyDescent="0.25">
      <c r="A173" s="158">
        <v>20</v>
      </c>
      <c r="B173" s="158">
        <v>790044</v>
      </c>
      <c r="C173" s="104" t="s">
        <v>65</v>
      </c>
      <c r="D173" s="71">
        <v>90</v>
      </c>
      <c r="E173" s="30">
        <v>66602</v>
      </c>
      <c r="F173" s="30">
        <v>45</v>
      </c>
      <c r="G173" s="30">
        <v>82236</v>
      </c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48">
        <f t="shared" si="3"/>
        <v>148838</v>
      </c>
      <c r="AO173" s="38">
        <v>90</v>
      </c>
      <c r="AP173" s="31"/>
      <c r="AQ173" s="39">
        <v>9420245</v>
      </c>
      <c r="AR173" s="38"/>
      <c r="AS173" s="31"/>
      <c r="AT173" s="39"/>
      <c r="AU173" s="38"/>
      <c r="AV173" s="31"/>
      <c r="AW173" s="31"/>
      <c r="AX173" s="31"/>
      <c r="AY173" s="31"/>
      <c r="AZ173" s="39"/>
      <c r="BA173" s="34"/>
      <c r="BB173" s="39"/>
      <c r="BC173" s="78">
        <f t="shared" si="4"/>
        <v>9569083</v>
      </c>
      <c r="BD173" s="5"/>
    </row>
    <row r="174" spans="1:56" s="1" customFormat="1" x14ac:dyDescent="0.25">
      <c r="A174" s="159"/>
      <c r="B174" s="159"/>
      <c r="C174" s="19" t="s">
        <v>116</v>
      </c>
      <c r="D174" s="73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51"/>
      <c r="AO174" s="73">
        <v>13</v>
      </c>
      <c r="AP174" s="29"/>
      <c r="AQ174" s="149">
        <v>2328687</v>
      </c>
      <c r="AR174" s="46"/>
      <c r="AS174" s="29"/>
      <c r="AT174" s="47"/>
      <c r="AU174" s="46"/>
      <c r="AV174" s="29"/>
      <c r="AW174" s="29"/>
      <c r="AX174" s="29"/>
      <c r="AY174" s="29"/>
      <c r="AZ174" s="47"/>
      <c r="BA174" s="37"/>
      <c r="BB174" s="47"/>
      <c r="BC174" s="92">
        <f t="shared" si="4"/>
        <v>2328687</v>
      </c>
      <c r="BD174" s="5"/>
    </row>
    <row r="175" spans="1:56" s="1" customFormat="1" x14ac:dyDescent="0.25">
      <c r="A175" s="159"/>
      <c r="B175" s="159"/>
      <c r="C175" s="19" t="s">
        <v>164</v>
      </c>
      <c r="D175" s="73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51"/>
      <c r="AO175" s="73">
        <v>15</v>
      </c>
      <c r="AP175" s="29"/>
      <c r="AQ175" s="149">
        <v>2414573</v>
      </c>
      <c r="AR175" s="46"/>
      <c r="AS175" s="29"/>
      <c r="AT175" s="47"/>
      <c r="AU175" s="46"/>
      <c r="AV175" s="29"/>
      <c r="AW175" s="29"/>
      <c r="AX175" s="29"/>
      <c r="AY175" s="29"/>
      <c r="AZ175" s="47"/>
      <c r="BA175" s="37"/>
      <c r="BB175" s="47"/>
      <c r="BC175" s="150">
        <f t="shared" si="4"/>
        <v>2414573</v>
      </c>
      <c r="BD175" s="5"/>
    </row>
    <row r="176" spans="1:56" s="1" customFormat="1" x14ac:dyDescent="0.25">
      <c r="A176" s="159"/>
      <c r="B176" s="159"/>
      <c r="C176" s="91" t="s">
        <v>26</v>
      </c>
      <c r="D176" s="40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49">
        <f t="shared" si="3"/>
        <v>0</v>
      </c>
      <c r="AO176" s="42">
        <v>7</v>
      </c>
      <c r="AP176" s="27"/>
      <c r="AQ176" s="43">
        <v>1765889</v>
      </c>
      <c r="AR176" s="42"/>
      <c r="AS176" s="27"/>
      <c r="AT176" s="43"/>
      <c r="AU176" s="42"/>
      <c r="AV176" s="27"/>
      <c r="AW176" s="27"/>
      <c r="AX176" s="27"/>
      <c r="AY176" s="27"/>
      <c r="AZ176" s="43"/>
      <c r="BA176" s="35"/>
      <c r="BB176" s="43"/>
      <c r="BC176" s="116">
        <f t="shared" si="4"/>
        <v>1765889</v>
      </c>
      <c r="BD176" s="5"/>
    </row>
    <row r="177" spans="1:56" s="1" customFormat="1" x14ac:dyDescent="0.25">
      <c r="A177" s="159"/>
      <c r="B177" s="159"/>
      <c r="C177" s="19" t="s">
        <v>165</v>
      </c>
      <c r="D177" s="40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49">
        <f t="shared" si="3"/>
        <v>0</v>
      </c>
      <c r="AO177" s="40"/>
      <c r="AP177" s="27"/>
      <c r="AQ177" s="41"/>
      <c r="AR177" s="42"/>
      <c r="AS177" s="27"/>
      <c r="AT177" s="43"/>
      <c r="AU177" s="42"/>
      <c r="AV177" s="27"/>
      <c r="AW177" s="27"/>
      <c r="AX177" s="27"/>
      <c r="AY177" s="27"/>
      <c r="AZ177" s="43"/>
      <c r="BA177" s="35"/>
      <c r="BB177" s="43"/>
      <c r="BC177" s="121">
        <f t="shared" si="4"/>
        <v>0</v>
      </c>
      <c r="BD177" s="5"/>
    </row>
    <row r="178" spans="1:56" s="1" customFormat="1" x14ac:dyDescent="0.25">
      <c r="A178" s="159"/>
      <c r="B178" s="161"/>
      <c r="C178" s="87" t="s">
        <v>159</v>
      </c>
      <c r="D178" s="40">
        <v>10</v>
      </c>
      <c r="E178" s="26">
        <v>6165</v>
      </c>
      <c r="F178" s="26">
        <v>5</v>
      </c>
      <c r="G178" s="26">
        <v>6579</v>
      </c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49">
        <f t="shared" si="3"/>
        <v>12744</v>
      </c>
      <c r="AO178" s="42"/>
      <c r="AP178" s="27"/>
      <c r="AQ178" s="43"/>
      <c r="AR178" s="42"/>
      <c r="AS178" s="27"/>
      <c r="AT178" s="43"/>
      <c r="AU178" s="42"/>
      <c r="AV178" s="27"/>
      <c r="AW178" s="27"/>
      <c r="AX178" s="27"/>
      <c r="AY178" s="27"/>
      <c r="AZ178" s="43"/>
      <c r="BA178" s="35"/>
      <c r="BB178" s="43"/>
      <c r="BC178" s="120">
        <f t="shared" si="4"/>
        <v>12744</v>
      </c>
      <c r="BD178" s="5"/>
    </row>
    <row r="179" spans="1:56" s="1" customFormat="1" x14ac:dyDescent="0.25">
      <c r="A179" s="159"/>
      <c r="B179" s="162">
        <v>791044</v>
      </c>
      <c r="C179" s="139" t="s">
        <v>32</v>
      </c>
      <c r="D179" s="40">
        <v>754</v>
      </c>
      <c r="E179" s="26">
        <v>404361</v>
      </c>
      <c r="F179" s="26">
        <v>333</v>
      </c>
      <c r="G179" s="26">
        <v>563722</v>
      </c>
      <c r="H179" s="26">
        <v>96</v>
      </c>
      <c r="I179" s="26">
        <v>65657</v>
      </c>
      <c r="J179" s="26">
        <v>12</v>
      </c>
      <c r="K179" s="26">
        <v>26294</v>
      </c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>
        <v>400</v>
      </c>
      <c r="AC179" s="26">
        <v>1717754</v>
      </c>
      <c r="AD179" s="26">
        <v>77</v>
      </c>
      <c r="AE179" s="26">
        <v>250831</v>
      </c>
      <c r="AF179" s="26"/>
      <c r="AG179" s="26"/>
      <c r="AH179" s="26">
        <v>243</v>
      </c>
      <c r="AI179" s="26">
        <v>660075</v>
      </c>
      <c r="AJ179" s="26"/>
      <c r="AK179" s="26"/>
      <c r="AL179" s="26"/>
      <c r="AM179" s="26"/>
      <c r="AN179" s="49">
        <f t="shared" si="3"/>
        <v>3688694</v>
      </c>
      <c r="AO179" s="42"/>
      <c r="AP179" s="27"/>
      <c r="AQ179" s="43"/>
      <c r="AR179" s="42">
        <v>163</v>
      </c>
      <c r="AS179" s="27"/>
      <c r="AT179" s="43">
        <v>3399979</v>
      </c>
      <c r="AU179" s="42"/>
      <c r="AV179" s="27"/>
      <c r="AW179" s="27"/>
      <c r="AX179" s="27"/>
      <c r="AY179" s="27"/>
      <c r="AZ179" s="43"/>
      <c r="BA179" s="35"/>
      <c r="BB179" s="43"/>
      <c r="BC179" s="116">
        <f t="shared" si="4"/>
        <v>7088673</v>
      </c>
      <c r="BD179" s="5"/>
    </row>
    <row r="180" spans="1:56" s="1" customFormat="1" ht="48" thickBot="1" x14ac:dyDescent="0.3">
      <c r="A180" s="160"/>
      <c r="B180" s="160"/>
      <c r="C180" s="140" t="s">
        <v>180</v>
      </c>
      <c r="D180" s="112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  <c r="AA180" s="113"/>
      <c r="AB180" s="113"/>
      <c r="AC180" s="113"/>
      <c r="AD180" s="113"/>
      <c r="AE180" s="113"/>
      <c r="AF180" s="113"/>
      <c r="AG180" s="113"/>
      <c r="AH180" s="113"/>
      <c r="AI180" s="113"/>
      <c r="AJ180" s="113"/>
      <c r="AK180" s="113"/>
      <c r="AL180" s="113">
        <v>235</v>
      </c>
      <c r="AM180" s="113">
        <v>209763</v>
      </c>
      <c r="AN180" s="45">
        <f t="shared" si="3"/>
        <v>209763</v>
      </c>
      <c r="AO180" s="100"/>
      <c r="AP180" s="101"/>
      <c r="AQ180" s="99"/>
      <c r="AR180" s="100"/>
      <c r="AS180" s="101"/>
      <c r="AT180" s="99"/>
      <c r="AU180" s="100"/>
      <c r="AV180" s="101"/>
      <c r="AW180" s="101"/>
      <c r="AX180" s="101"/>
      <c r="AY180" s="101"/>
      <c r="AZ180" s="99"/>
      <c r="BA180" s="102"/>
      <c r="BB180" s="99"/>
      <c r="BC180" s="79">
        <f t="shared" si="4"/>
        <v>209763</v>
      </c>
      <c r="BD180" s="5"/>
    </row>
    <row r="181" spans="1:56" s="1" customFormat="1" x14ac:dyDescent="0.25">
      <c r="A181" s="158">
        <v>21</v>
      </c>
      <c r="B181" s="158">
        <v>790054</v>
      </c>
      <c r="C181" s="142" t="s">
        <v>117</v>
      </c>
      <c r="D181" s="71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9">
        <f t="shared" si="3"/>
        <v>0</v>
      </c>
      <c r="AO181" s="38"/>
      <c r="AP181" s="31"/>
      <c r="AQ181" s="39"/>
      <c r="AR181" s="38"/>
      <c r="AS181" s="31"/>
      <c r="AT181" s="39"/>
      <c r="AU181" s="38"/>
      <c r="AV181" s="31"/>
      <c r="AW181" s="31"/>
      <c r="AX181" s="31"/>
      <c r="AY181" s="31"/>
      <c r="AZ181" s="39"/>
      <c r="BA181" s="34"/>
      <c r="BB181" s="39"/>
      <c r="BC181" s="78">
        <f t="shared" si="4"/>
        <v>0</v>
      </c>
      <c r="BD181" s="5"/>
    </row>
    <row r="182" spans="1:56" s="1" customFormat="1" x14ac:dyDescent="0.25">
      <c r="A182" s="159"/>
      <c r="B182" s="159"/>
      <c r="C182" s="18" t="s">
        <v>73</v>
      </c>
      <c r="D182" s="40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>
        <v>820</v>
      </c>
      <c r="AM182" s="26">
        <v>1649703</v>
      </c>
      <c r="AN182" s="49">
        <f t="shared" si="3"/>
        <v>1649703</v>
      </c>
      <c r="AO182" s="42"/>
      <c r="AP182" s="27"/>
      <c r="AQ182" s="43"/>
      <c r="AR182" s="42"/>
      <c r="AS182" s="27"/>
      <c r="AT182" s="43"/>
      <c r="AU182" s="42"/>
      <c r="AV182" s="27"/>
      <c r="AW182" s="27"/>
      <c r="AX182" s="27"/>
      <c r="AY182" s="27"/>
      <c r="AZ182" s="43"/>
      <c r="BA182" s="35"/>
      <c r="BB182" s="43"/>
      <c r="BC182" s="116">
        <f t="shared" si="4"/>
        <v>1649703</v>
      </c>
      <c r="BD182" s="5"/>
    </row>
    <row r="183" spans="1:56" s="1" customFormat="1" ht="16.5" thickBot="1" x14ac:dyDescent="0.3">
      <c r="A183" s="160"/>
      <c r="B183" s="160"/>
      <c r="C183" s="140" t="s">
        <v>107</v>
      </c>
      <c r="D183" s="112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  <c r="AA183" s="113"/>
      <c r="AB183" s="113"/>
      <c r="AC183" s="113"/>
      <c r="AD183" s="113"/>
      <c r="AE183" s="113"/>
      <c r="AF183" s="113"/>
      <c r="AG183" s="113"/>
      <c r="AH183" s="113"/>
      <c r="AI183" s="113"/>
      <c r="AJ183" s="113"/>
      <c r="AK183" s="113"/>
      <c r="AL183" s="65">
        <v>500</v>
      </c>
      <c r="AM183" s="65">
        <v>1321675</v>
      </c>
      <c r="AN183" s="49">
        <f t="shared" si="3"/>
        <v>1321675</v>
      </c>
      <c r="AO183" s="100"/>
      <c r="AP183" s="101"/>
      <c r="AQ183" s="99"/>
      <c r="AR183" s="100"/>
      <c r="AS183" s="101"/>
      <c r="AT183" s="99"/>
      <c r="AU183" s="100"/>
      <c r="AV183" s="101"/>
      <c r="AW183" s="101"/>
      <c r="AX183" s="101"/>
      <c r="AY183" s="101"/>
      <c r="AZ183" s="99"/>
      <c r="BA183" s="102"/>
      <c r="BB183" s="99"/>
      <c r="BC183" s="116">
        <f t="shared" si="4"/>
        <v>1321675</v>
      </c>
      <c r="BD183" s="5"/>
    </row>
    <row r="184" spans="1:56" s="1" customFormat="1" ht="16.5" thickBot="1" x14ac:dyDescent="0.3">
      <c r="A184" s="90">
        <v>22</v>
      </c>
      <c r="B184" s="84">
        <v>790057</v>
      </c>
      <c r="C184" s="106" t="s">
        <v>98</v>
      </c>
      <c r="D184" s="75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8">
        <f t="shared" si="3"/>
        <v>0</v>
      </c>
      <c r="AO184" s="54"/>
      <c r="AP184" s="55"/>
      <c r="AQ184" s="56"/>
      <c r="AR184" s="54"/>
      <c r="AS184" s="55"/>
      <c r="AT184" s="56"/>
      <c r="AU184" s="54"/>
      <c r="AV184" s="55"/>
      <c r="AW184" s="55"/>
      <c r="AX184" s="55"/>
      <c r="AY184" s="55"/>
      <c r="AZ184" s="56"/>
      <c r="BA184" s="57"/>
      <c r="BB184" s="56"/>
      <c r="BC184" s="119">
        <f t="shared" si="4"/>
        <v>0</v>
      </c>
      <c r="BD184" s="5"/>
    </row>
    <row r="185" spans="1:56" s="1" customFormat="1" x14ac:dyDescent="0.25">
      <c r="A185" s="158">
        <v>23</v>
      </c>
      <c r="B185" s="158">
        <v>790060</v>
      </c>
      <c r="C185" s="24" t="s">
        <v>63</v>
      </c>
      <c r="D185" s="71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48">
        <f t="shared" si="3"/>
        <v>0</v>
      </c>
      <c r="AO185" s="38"/>
      <c r="AP185" s="31"/>
      <c r="AQ185" s="39"/>
      <c r="AR185" s="38"/>
      <c r="AS185" s="31"/>
      <c r="AT185" s="39"/>
      <c r="AU185" s="38"/>
      <c r="AV185" s="31"/>
      <c r="AW185" s="31"/>
      <c r="AX185" s="31"/>
      <c r="AY185" s="31"/>
      <c r="AZ185" s="39"/>
      <c r="BA185" s="34"/>
      <c r="BB185" s="39"/>
      <c r="BC185" s="114">
        <f t="shared" si="4"/>
        <v>0</v>
      </c>
      <c r="BD185" s="5"/>
    </row>
    <row r="186" spans="1:56" s="1" customFormat="1" ht="16.5" thickBot="1" x14ac:dyDescent="0.3">
      <c r="A186" s="160"/>
      <c r="B186" s="160"/>
      <c r="C186" s="21" t="s">
        <v>159</v>
      </c>
      <c r="D186" s="52">
        <v>2404</v>
      </c>
      <c r="E186" s="32">
        <v>1407999</v>
      </c>
      <c r="F186" s="32">
        <v>183</v>
      </c>
      <c r="G186" s="32">
        <v>228755</v>
      </c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50">
        <f t="shared" si="3"/>
        <v>1636754</v>
      </c>
      <c r="AO186" s="44"/>
      <c r="AP186" s="33"/>
      <c r="AQ186" s="45"/>
      <c r="AR186" s="44"/>
      <c r="AS186" s="33"/>
      <c r="AT186" s="45"/>
      <c r="AU186" s="44"/>
      <c r="AV186" s="33"/>
      <c r="AW186" s="33"/>
      <c r="AX186" s="33"/>
      <c r="AY186" s="33"/>
      <c r="AZ186" s="45"/>
      <c r="BA186" s="36"/>
      <c r="BB186" s="45"/>
      <c r="BC186" s="124">
        <f t="shared" si="4"/>
        <v>1636754</v>
      </c>
      <c r="BD186" s="5"/>
    </row>
    <row r="187" spans="1:56" s="1" customFormat="1" x14ac:dyDescent="0.25">
      <c r="A187" s="158">
        <v>24</v>
      </c>
      <c r="B187" s="158">
        <v>790062</v>
      </c>
      <c r="C187" s="17" t="s">
        <v>62</v>
      </c>
      <c r="D187" s="71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48">
        <f t="shared" si="3"/>
        <v>0</v>
      </c>
      <c r="AO187" s="38"/>
      <c r="AP187" s="31"/>
      <c r="AQ187" s="39"/>
      <c r="AR187" s="38"/>
      <c r="AS187" s="31"/>
      <c r="AT187" s="39"/>
      <c r="AU187" s="38"/>
      <c r="AV187" s="31"/>
      <c r="AW187" s="31"/>
      <c r="AX187" s="31"/>
      <c r="AY187" s="31"/>
      <c r="AZ187" s="39"/>
      <c r="BA187" s="34"/>
      <c r="BB187" s="39"/>
      <c r="BC187" s="114">
        <f t="shared" si="4"/>
        <v>0</v>
      </c>
      <c r="BD187" s="5"/>
    </row>
    <row r="188" spans="1:56" s="1" customFormat="1" ht="16.5" thickBot="1" x14ac:dyDescent="0.3">
      <c r="A188" s="160"/>
      <c r="B188" s="160"/>
      <c r="C188" s="22" t="s">
        <v>60</v>
      </c>
      <c r="D188" s="5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>
        <v>6</v>
      </c>
      <c r="AM188" s="32">
        <v>1069</v>
      </c>
      <c r="AN188" s="50">
        <f t="shared" si="3"/>
        <v>1069</v>
      </c>
      <c r="AO188" s="44"/>
      <c r="AP188" s="33"/>
      <c r="AQ188" s="45"/>
      <c r="AR188" s="44"/>
      <c r="AS188" s="33"/>
      <c r="AT188" s="45"/>
      <c r="AU188" s="44"/>
      <c r="AV188" s="33"/>
      <c r="AW188" s="33"/>
      <c r="AX188" s="33"/>
      <c r="AY188" s="33"/>
      <c r="AZ188" s="45"/>
      <c r="BA188" s="36"/>
      <c r="BB188" s="45"/>
      <c r="BC188" s="117">
        <f t="shared" si="4"/>
        <v>1069</v>
      </c>
      <c r="BD188" s="5"/>
    </row>
    <row r="189" spans="1:56" s="1" customFormat="1" ht="16.5" thickBot="1" x14ac:dyDescent="0.3">
      <c r="A189" s="144">
        <v>25</v>
      </c>
      <c r="B189" s="133">
        <v>790063</v>
      </c>
      <c r="C189" s="24" t="s">
        <v>115</v>
      </c>
      <c r="D189" s="74">
        <v>1200</v>
      </c>
      <c r="E189" s="65">
        <v>1817643</v>
      </c>
      <c r="F189" s="65">
        <v>2000</v>
      </c>
      <c r="G189" s="65">
        <v>3154660</v>
      </c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  <c r="AA189" s="65"/>
      <c r="AB189" s="65"/>
      <c r="AC189" s="65"/>
      <c r="AD189" s="65"/>
      <c r="AE189" s="65"/>
      <c r="AF189" s="65"/>
      <c r="AG189" s="65"/>
      <c r="AH189" s="65"/>
      <c r="AI189" s="65"/>
      <c r="AJ189" s="65"/>
      <c r="AK189" s="65"/>
      <c r="AL189" s="65"/>
      <c r="AM189" s="65"/>
      <c r="AN189" s="56">
        <f t="shared" si="3"/>
        <v>4972303</v>
      </c>
      <c r="AO189" s="66"/>
      <c r="AP189" s="67"/>
      <c r="AQ189" s="68"/>
      <c r="AR189" s="66"/>
      <c r="AS189" s="67"/>
      <c r="AT189" s="68"/>
      <c r="AU189" s="66"/>
      <c r="AV189" s="67"/>
      <c r="AW189" s="67"/>
      <c r="AX189" s="67"/>
      <c r="AY189" s="67"/>
      <c r="AZ189" s="68"/>
      <c r="BA189" s="69"/>
      <c r="BB189" s="68"/>
      <c r="BC189" s="80">
        <f t="shared" si="4"/>
        <v>4972303</v>
      </c>
      <c r="BD189" s="5"/>
    </row>
    <row r="190" spans="1:56" s="1" customFormat="1" ht="16.5" thickBot="1" x14ac:dyDescent="0.3">
      <c r="A190" s="84">
        <v>26</v>
      </c>
      <c r="B190" s="84">
        <v>790065</v>
      </c>
      <c r="C190" s="107" t="s">
        <v>174</v>
      </c>
      <c r="D190" s="75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70">
        <f t="shared" si="3"/>
        <v>0</v>
      </c>
      <c r="AO190" s="54"/>
      <c r="AP190" s="55"/>
      <c r="AQ190" s="56"/>
      <c r="AR190" s="54"/>
      <c r="AS190" s="55"/>
      <c r="AT190" s="56"/>
      <c r="AU190" s="54"/>
      <c r="AV190" s="55"/>
      <c r="AW190" s="55"/>
      <c r="AX190" s="55"/>
      <c r="AY190" s="55"/>
      <c r="AZ190" s="56"/>
      <c r="BA190" s="57"/>
      <c r="BB190" s="56"/>
      <c r="BC190" s="122">
        <f t="shared" si="4"/>
        <v>0</v>
      </c>
      <c r="BD190" s="5"/>
    </row>
    <row r="191" spans="1:56" s="1" customFormat="1" ht="16.5" thickBot="1" x14ac:dyDescent="0.3">
      <c r="A191" s="84">
        <v>27</v>
      </c>
      <c r="B191" s="145">
        <v>790066</v>
      </c>
      <c r="C191" s="109" t="s">
        <v>57</v>
      </c>
      <c r="D191" s="75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8">
        <f t="shared" si="3"/>
        <v>0</v>
      </c>
      <c r="AO191" s="54"/>
      <c r="AP191" s="55"/>
      <c r="AQ191" s="56"/>
      <c r="AR191" s="54"/>
      <c r="AS191" s="55"/>
      <c r="AT191" s="56"/>
      <c r="AU191" s="54"/>
      <c r="AV191" s="55"/>
      <c r="AW191" s="55"/>
      <c r="AX191" s="55"/>
      <c r="AY191" s="55"/>
      <c r="AZ191" s="56"/>
      <c r="BA191" s="57"/>
      <c r="BB191" s="56"/>
      <c r="BC191" s="119">
        <f t="shared" si="4"/>
        <v>0</v>
      </c>
      <c r="BD191" s="5"/>
    </row>
    <row r="192" spans="1:56" s="1" customFormat="1" ht="16.5" thickBot="1" x14ac:dyDescent="0.3">
      <c r="A192" s="145">
        <v>28</v>
      </c>
      <c r="B192" s="144">
        <v>790068</v>
      </c>
      <c r="C192" s="24" t="s">
        <v>61</v>
      </c>
      <c r="D192" s="74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  <c r="AF192" s="65"/>
      <c r="AG192" s="65"/>
      <c r="AH192" s="65"/>
      <c r="AI192" s="65"/>
      <c r="AJ192" s="65"/>
      <c r="AK192" s="65"/>
      <c r="AL192" s="65">
        <v>28114</v>
      </c>
      <c r="AM192" s="65">
        <v>10000000</v>
      </c>
      <c r="AN192" s="70">
        <f t="shared" si="3"/>
        <v>10000000</v>
      </c>
      <c r="AO192" s="66"/>
      <c r="AP192" s="67"/>
      <c r="AQ192" s="68"/>
      <c r="AR192" s="66"/>
      <c r="AS192" s="67"/>
      <c r="AT192" s="68"/>
      <c r="AU192" s="66"/>
      <c r="AV192" s="67"/>
      <c r="AW192" s="67"/>
      <c r="AX192" s="67"/>
      <c r="AY192" s="67"/>
      <c r="AZ192" s="68"/>
      <c r="BA192" s="69"/>
      <c r="BB192" s="68"/>
      <c r="BC192" s="122">
        <f t="shared" si="4"/>
        <v>10000000</v>
      </c>
      <c r="BD192" s="5"/>
    </row>
    <row r="193" spans="1:56" s="1" customFormat="1" ht="16.5" thickBot="1" x14ac:dyDescent="0.3">
      <c r="A193" s="84">
        <v>29</v>
      </c>
      <c r="B193" s="84">
        <v>790070</v>
      </c>
      <c r="C193" s="23" t="s">
        <v>119</v>
      </c>
      <c r="D193" s="75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8">
        <f t="shared" si="3"/>
        <v>0</v>
      </c>
      <c r="AO193" s="54"/>
      <c r="AP193" s="55"/>
      <c r="AQ193" s="56"/>
      <c r="AR193" s="54"/>
      <c r="AS193" s="55"/>
      <c r="AT193" s="56"/>
      <c r="AU193" s="54"/>
      <c r="AV193" s="55"/>
      <c r="AW193" s="55"/>
      <c r="AX193" s="55"/>
      <c r="AY193" s="55"/>
      <c r="AZ193" s="56"/>
      <c r="BA193" s="57"/>
      <c r="BB193" s="56"/>
      <c r="BC193" s="119">
        <f t="shared" si="4"/>
        <v>0</v>
      </c>
      <c r="BD193" s="5"/>
    </row>
    <row r="194" spans="1:56" s="1" customFormat="1" x14ac:dyDescent="0.25">
      <c r="A194" s="158">
        <v>30</v>
      </c>
      <c r="B194" s="158">
        <v>790071</v>
      </c>
      <c r="C194" s="88" t="s">
        <v>103</v>
      </c>
      <c r="D194" s="71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>
        <v>19100</v>
      </c>
      <c r="AM194" s="30">
        <v>4327382</v>
      </c>
      <c r="AN194" s="39">
        <f t="shared" si="3"/>
        <v>4327382</v>
      </c>
      <c r="AO194" s="38"/>
      <c r="AP194" s="31"/>
      <c r="AQ194" s="39"/>
      <c r="AR194" s="38"/>
      <c r="AS194" s="31"/>
      <c r="AT194" s="39"/>
      <c r="AU194" s="38"/>
      <c r="AV194" s="31"/>
      <c r="AW194" s="31"/>
      <c r="AX194" s="31"/>
      <c r="AY194" s="31"/>
      <c r="AZ194" s="39"/>
      <c r="BA194" s="34"/>
      <c r="BB194" s="39"/>
      <c r="BC194" s="78">
        <f t="shared" si="4"/>
        <v>4327382</v>
      </c>
      <c r="BD194" s="5"/>
    </row>
    <row r="195" spans="1:56" s="1" customFormat="1" x14ac:dyDescent="0.25">
      <c r="A195" s="159"/>
      <c r="B195" s="159"/>
      <c r="C195" s="20" t="s">
        <v>183</v>
      </c>
      <c r="D195" s="40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>
        <v>100</v>
      </c>
      <c r="AM195" s="26">
        <v>58544</v>
      </c>
      <c r="AN195" s="43">
        <f t="shared" si="3"/>
        <v>58544</v>
      </c>
      <c r="AO195" s="42"/>
      <c r="AP195" s="27"/>
      <c r="AQ195" s="43"/>
      <c r="AR195" s="42"/>
      <c r="AS195" s="27"/>
      <c r="AT195" s="43"/>
      <c r="AU195" s="42"/>
      <c r="AV195" s="27"/>
      <c r="AW195" s="27"/>
      <c r="AX195" s="27"/>
      <c r="AY195" s="27"/>
      <c r="AZ195" s="43"/>
      <c r="BA195" s="35"/>
      <c r="BB195" s="43"/>
      <c r="BC195" s="77">
        <f t="shared" si="4"/>
        <v>58544</v>
      </c>
      <c r="BD195" s="5"/>
    </row>
    <row r="196" spans="1:56" s="1" customFormat="1" x14ac:dyDescent="0.25">
      <c r="A196" s="159"/>
      <c r="B196" s="159"/>
      <c r="C196" s="20" t="s">
        <v>184</v>
      </c>
      <c r="D196" s="40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>
        <v>100</v>
      </c>
      <c r="AM196" s="26">
        <v>58544</v>
      </c>
      <c r="AN196" s="47">
        <f t="shared" si="3"/>
        <v>58544</v>
      </c>
      <c r="AO196" s="42"/>
      <c r="AP196" s="27"/>
      <c r="AQ196" s="43"/>
      <c r="AR196" s="42"/>
      <c r="AS196" s="27"/>
      <c r="AT196" s="43"/>
      <c r="AU196" s="42"/>
      <c r="AV196" s="27"/>
      <c r="AW196" s="27"/>
      <c r="AX196" s="27"/>
      <c r="AY196" s="27"/>
      <c r="AZ196" s="43"/>
      <c r="BA196" s="35"/>
      <c r="BB196" s="43"/>
      <c r="BC196" s="89">
        <f t="shared" si="4"/>
        <v>58544</v>
      </c>
      <c r="BD196" s="5"/>
    </row>
    <row r="197" spans="1:56" s="1" customFormat="1" ht="31.5" x14ac:dyDescent="0.25">
      <c r="A197" s="159"/>
      <c r="B197" s="159"/>
      <c r="C197" s="20" t="s">
        <v>178</v>
      </c>
      <c r="D197" s="40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>
        <v>179</v>
      </c>
      <c r="AM197" s="26">
        <v>295010</v>
      </c>
      <c r="AN197" s="43">
        <f t="shared" si="3"/>
        <v>295010</v>
      </c>
      <c r="AO197" s="42"/>
      <c r="AP197" s="27"/>
      <c r="AQ197" s="43"/>
      <c r="AR197" s="42"/>
      <c r="AS197" s="27"/>
      <c r="AT197" s="43"/>
      <c r="AU197" s="42"/>
      <c r="AV197" s="27"/>
      <c r="AW197" s="27"/>
      <c r="AX197" s="27"/>
      <c r="AY197" s="27"/>
      <c r="AZ197" s="43"/>
      <c r="BA197" s="35"/>
      <c r="BB197" s="43"/>
      <c r="BC197" s="77">
        <f t="shared" si="4"/>
        <v>295010</v>
      </c>
      <c r="BD197" s="5"/>
    </row>
    <row r="198" spans="1:56" s="1" customFormat="1" ht="32.25" thickBot="1" x14ac:dyDescent="0.3">
      <c r="A198" s="160"/>
      <c r="B198" s="160"/>
      <c r="C198" s="22" t="s">
        <v>179</v>
      </c>
      <c r="D198" s="5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>
        <v>90</v>
      </c>
      <c r="AM198" s="32">
        <v>262140</v>
      </c>
      <c r="AN198" s="99">
        <f t="shared" si="3"/>
        <v>262140</v>
      </c>
      <c r="AO198" s="44"/>
      <c r="AP198" s="33"/>
      <c r="AQ198" s="45"/>
      <c r="AR198" s="44"/>
      <c r="AS198" s="33"/>
      <c r="AT198" s="45"/>
      <c r="AU198" s="44"/>
      <c r="AV198" s="33"/>
      <c r="AW198" s="33"/>
      <c r="AX198" s="33"/>
      <c r="AY198" s="33"/>
      <c r="AZ198" s="45"/>
      <c r="BA198" s="36"/>
      <c r="BB198" s="45"/>
      <c r="BC198" s="79">
        <f t="shared" si="4"/>
        <v>262140</v>
      </c>
      <c r="BD198" s="5"/>
    </row>
    <row r="199" spans="1:56" s="1" customFormat="1" ht="16.5" thickBot="1" x14ac:dyDescent="0.3">
      <c r="A199" s="146">
        <v>31</v>
      </c>
      <c r="B199" s="146">
        <v>790074</v>
      </c>
      <c r="C199" s="24" t="s">
        <v>93</v>
      </c>
      <c r="D199" s="74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  <c r="Z199" s="65"/>
      <c r="AA199" s="65"/>
      <c r="AB199" s="65"/>
      <c r="AC199" s="65"/>
      <c r="AD199" s="65"/>
      <c r="AE199" s="65"/>
      <c r="AF199" s="65"/>
      <c r="AG199" s="65"/>
      <c r="AH199" s="65"/>
      <c r="AI199" s="65"/>
      <c r="AJ199" s="65"/>
      <c r="AK199" s="65"/>
      <c r="AL199" s="65"/>
      <c r="AM199" s="65"/>
      <c r="AN199" s="70">
        <f t="shared" si="3"/>
        <v>0</v>
      </c>
      <c r="AO199" s="66"/>
      <c r="AP199" s="67"/>
      <c r="AQ199" s="68"/>
      <c r="AR199" s="66"/>
      <c r="AS199" s="67"/>
      <c r="AT199" s="68"/>
      <c r="AU199" s="66"/>
      <c r="AV199" s="67"/>
      <c r="AW199" s="67"/>
      <c r="AX199" s="67"/>
      <c r="AY199" s="67"/>
      <c r="AZ199" s="68"/>
      <c r="BA199" s="69"/>
      <c r="BB199" s="68"/>
      <c r="BC199" s="122">
        <f t="shared" si="4"/>
        <v>0</v>
      </c>
      <c r="BD199" s="5"/>
    </row>
    <row r="200" spans="1:56" s="1" customFormat="1" ht="16.5" thickBot="1" x14ac:dyDescent="0.3">
      <c r="A200" s="145">
        <v>32</v>
      </c>
      <c r="B200" s="84">
        <v>790075</v>
      </c>
      <c r="C200" s="23" t="s">
        <v>96</v>
      </c>
      <c r="D200" s="75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53"/>
      <c r="AM200" s="53"/>
      <c r="AN200" s="58">
        <f t="shared" si="3"/>
        <v>0</v>
      </c>
      <c r="AO200" s="54"/>
      <c r="AP200" s="55"/>
      <c r="AQ200" s="56"/>
      <c r="AR200" s="54">
        <v>150</v>
      </c>
      <c r="AS200" s="55"/>
      <c r="AT200" s="56">
        <v>5621931</v>
      </c>
      <c r="AU200" s="54"/>
      <c r="AV200" s="55"/>
      <c r="AW200" s="55"/>
      <c r="AX200" s="55"/>
      <c r="AY200" s="55"/>
      <c r="AZ200" s="56"/>
      <c r="BA200" s="57"/>
      <c r="BB200" s="56"/>
      <c r="BC200" s="119">
        <f t="shared" si="4"/>
        <v>5621931</v>
      </c>
      <c r="BD200" s="5"/>
    </row>
    <row r="201" spans="1:56" s="1" customFormat="1" ht="16.5" thickBot="1" x14ac:dyDescent="0.3">
      <c r="A201" s="84">
        <v>33</v>
      </c>
      <c r="B201" s="144">
        <v>790078</v>
      </c>
      <c r="C201" s="129" t="s">
        <v>99</v>
      </c>
      <c r="D201" s="74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  <c r="AE201" s="65"/>
      <c r="AF201" s="65"/>
      <c r="AG201" s="65"/>
      <c r="AH201" s="65"/>
      <c r="AI201" s="65"/>
      <c r="AJ201" s="65"/>
      <c r="AK201" s="65"/>
      <c r="AL201" s="65"/>
      <c r="AM201" s="65"/>
      <c r="AN201" s="70">
        <f t="shared" si="3"/>
        <v>0</v>
      </c>
      <c r="AO201" s="66"/>
      <c r="AP201" s="67"/>
      <c r="AQ201" s="68"/>
      <c r="AR201" s="66"/>
      <c r="AS201" s="67"/>
      <c r="AT201" s="68"/>
      <c r="AU201" s="66"/>
      <c r="AV201" s="67"/>
      <c r="AW201" s="67"/>
      <c r="AX201" s="67"/>
      <c r="AY201" s="67"/>
      <c r="AZ201" s="68"/>
      <c r="BA201" s="69"/>
      <c r="BB201" s="68"/>
      <c r="BC201" s="122">
        <f t="shared" si="4"/>
        <v>0</v>
      </c>
      <c r="BD201" s="5"/>
    </row>
    <row r="202" spans="1:56" s="1" customFormat="1" x14ac:dyDescent="0.25">
      <c r="A202" s="158">
        <v>34</v>
      </c>
      <c r="B202" s="158">
        <v>790090</v>
      </c>
      <c r="C202" s="17" t="s">
        <v>113</v>
      </c>
      <c r="D202" s="71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48">
        <f t="shared" si="3"/>
        <v>0</v>
      </c>
      <c r="AO202" s="38"/>
      <c r="AP202" s="31"/>
      <c r="AQ202" s="39"/>
      <c r="AR202" s="38"/>
      <c r="AS202" s="31"/>
      <c r="AT202" s="39"/>
      <c r="AU202" s="38"/>
      <c r="AV202" s="31"/>
      <c r="AW202" s="31"/>
      <c r="AX202" s="31"/>
      <c r="AY202" s="31"/>
      <c r="AZ202" s="39"/>
      <c r="BA202" s="34"/>
      <c r="BB202" s="39"/>
      <c r="BC202" s="114">
        <f t="shared" ref="BC202:BC208" si="5">AN202+AQ202+AT202+AW202+BB202+AZ202</f>
        <v>0</v>
      </c>
      <c r="BD202" s="5"/>
    </row>
    <row r="203" spans="1:56" s="1" customFormat="1" ht="32.25" thickBot="1" x14ac:dyDescent="0.3">
      <c r="A203" s="160"/>
      <c r="B203" s="160"/>
      <c r="C203" s="22" t="s">
        <v>154</v>
      </c>
      <c r="D203" s="5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50">
        <f t="shared" ref="AN203:AN208" si="6">E203+G203+M203+O203+Q203+S203+AA203+AC203+AE203+AG203+AI203+AK203+AM203+I203+K203+U203+W203</f>
        <v>0</v>
      </c>
      <c r="AO203" s="44"/>
      <c r="AP203" s="33"/>
      <c r="AQ203" s="45"/>
      <c r="AR203" s="44"/>
      <c r="AS203" s="33"/>
      <c r="AT203" s="45"/>
      <c r="AU203" s="44"/>
      <c r="AV203" s="33"/>
      <c r="AW203" s="33"/>
      <c r="AX203" s="33"/>
      <c r="AY203" s="33"/>
      <c r="AZ203" s="45"/>
      <c r="BA203" s="36"/>
      <c r="BB203" s="45"/>
      <c r="BC203" s="124">
        <f t="shared" si="5"/>
        <v>0</v>
      </c>
      <c r="BD203" s="5"/>
    </row>
    <row r="204" spans="1:56" s="1" customFormat="1" ht="16.5" thickBot="1" x14ac:dyDescent="0.3">
      <c r="A204" s="143">
        <v>35</v>
      </c>
      <c r="B204" s="111">
        <v>790096</v>
      </c>
      <c r="C204" s="23" t="s">
        <v>151</v>
      </c>
      <c r="D204" s="74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70">
        <f t="shared" si="6"/>
        <v>0</v>
      </c>
      <c r="AO204" s="66"/>
      <c r="AP204" s="67"/>
      <c r="AQ204" s="68"/>
      <c r="AR204" s="66"/>
      <c r="AS204" s="67"/>
      <c r="AT204" s="68"/>
      <c r="AU204" s="66"/>
      <c r="AV204" s="67"/>
      <c r="AW204" s="67"/>
      <c r="AX204" s="67"/>
      <c r="AY204" s="67"/>
      <c r="AZ204" s="68"/>
      <c r="BA204" s="69"/>
      <c r="BB204" s="68"/>
      <c r="BC204" s="122">
        <f t="shared" si="5"/>
        <v>0</v>
      </c>
      <c r="BD204" s="5"/>
    </row>
    <row r="205" spans="1:56" s="1" customFormat="1" x14ac:dyDescent="0.25">
      <c r="A205" s="154">
        <v>36</v>
      </c>
      <c r="B205" s="156">
        <v>790097</v>
      </c>
      <c r="C205" s="104" t="s">
        <v>173</v>
      </c>
      <c r="D205" s="71">
        <v>100</v>
      </c>
      <c r="E205" s="30">
        <v>102954</v>
      </c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9">
        <f t="shared" si="6"/>
        <v>102954</v>
      </c>
      <c r="AO205" s="38"/>
      <c r="AP205" s="31"/>
      <c r="AQ205" s="39"/>
      <c r="AR205" s="38"/>
      <c r="AS205" s="31"/>
      <c r="AT205" s="39"/>
      <c r="AU205" s="38"/>
      <c r="AV205" s="31"/>
      <c r="AW205" s="31"/>
      <c r="AX205" s="31"/>
      <c r="AY205" s="31"/>
      <c r="AZ205" s="39"/>
      <c r="BA205" s="34"/>
      <c r="BB205" s="39"/>
      <c r="BC205" s="78">
        <f t="shared" si="5"/>
        <v>102954</v>
      </c>
      <c r="BD205" s="5"/>
    </row>
    <row r="206" spans="1:56" s="1" customFormat="1" ht="16.5" thickBot="1" x14ac:dyDescent="0.3">
      <c r="A206" s="155"/>
      <c r="B206" s="157"/>
      <c r="C206" s="127" t="s">
        <v>153</v>
      </c>
      <c r="D206" s="112">
        <v>60</v>
      </c>
      <c r="E206" s="113">
        <v>2243677</v>
      </c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  <c r="AA206" s="113"/>
      <c r="AB206" s="113"/>
      <c r="AC206" s="113"/>
      <c r="AD206" s="113"/>
      <c r="AE206" s="113"/>
      <c r="AF206" s="113"/>
      <c r="AG206" s="113"/>
      <c r="AH206" s="113"/>
      <c r="AI206" s="113"/>
      <c r="AJ206" s="113"/>
      <c r="AK206" s="113"/>
      <c r="AL206" s="113"/>
      <c r="AM206" s="113"/>
      <c r="AN206" s="141">
        <f>E206+G206+M206+O206+Q206+S206+AA206+AC206+AE206+AG206+AI206+AK206+AM206+I206+K206+U206+W206</f>
        <v>2243677</v>
      </c>
      <c r="AO206" s="100"/>
      <c r="AP206" s="101"/>
      <c r="AQ206" s="99"/>
      <c r="AR206" s="100"/>
      <c r="AS206" s="101"/>
      <c r="AT206" s="99"/>
      <c r="AU206" s="100"/>
      <c r="AV206" s="101"/>
      <c r="AW206" s="101"/>
      <c r="AX206" s="101"/>
      <c r="AY206" s="101"/>
      <c r="AZ206" s="99"/>
      <c r="BA206" s="102"/>
      <c r="BB206" s="99"/>
      <c r="BC206" s="124">
        <f t="shared" si="5"/>
        <v>2243677</v>
      </c>
      <c r="BD206" s="5"/>
    </row>
    <row r="207" spans="1:56" s="1" customFormat="1" ht="16.5" thickBot="1" x14ac:dyDescent="0.3">
      <c r="A207" s="135">
        <v>37</v>
      </c>
      <c r="B207" s="131">
        <v>790098</v>
      </c>
      <c r="C207" s="24" t="s">
        <v>171</v>
      </c>
      <c r="D207" s="74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  <c r="Z207" s="65"/>
      <c r="AA207" s="65"/>
      <c r="AB207" s="65"/>
      <c r="AC207" s="65"/>
      <c r="AD207" s="65"/>
      <c r="AE207" s="65"/>
      <c r="AF207" s="65"/>
      <c r="AG207" s="65"/>
      <c r="AH207" s="65"/>
      <c r="AI207" s="65"/>
      <c r="AJ207" s="65"/>
      <c r="AK207" s="65"/>
      <c r="AL207" s="65"/>
      <c r="AM207" s="65"/>
      <c r="AN207" s="70">
        <f t="shared" si="6"/>
        <v>0</v>
      </c>
      <c r="AO207" s="66"/>
      <c r="AP207" s="67"/>
      <c r="AQ207" s="68"/>
      <c r="AR207" s="66"/>
      <c r="AS207" s="67"/>
      <c r="AT207" s="68"/>
      <c r="AU207" s="66"/>
      <c r="AV207" s="67"/>
      <c r="AW207" s="67"/>
      <c r="AX207" s="67"/>
      <c r="AY207" s="67"/>
      <c r="AZ207" s="68"/>
      <c r="BA207" s="69"/>
      <c r="BB207" s="68"/>
      <c r="BC207" s="122">
        <f t="shared" si="5"/>
        <v>0</v>
      </c>
      <c r="BD207" s="5"/>
    </row>
    <row r="208" spans="1:56" s="1" customFormat="1" ht="16.5" thickBot="1" x14ac:dyDescent="0.3">
      <c r="A208" s="110">
        <v>38</v>
      </c>
      <c r="B208" s="111">
        <v>790099</v>
      </c>
      <c r="C208" s="23" t="s">
        <v>172</v>
      </c>
      <c r="D208" s="75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53"/>
      <c r="AM208" s="53"/>
      <c r="AN208" s="58">
        <f t="shared" si="6"/>
        <v>0</v>
      </c>
      <c r="AO208" s="54"/>
      <c r="AP208" s="55"/>
      <c r="AQ208" s="56"/>
      <c r="AR208" s="54"/>
      <c r="AS208" s="55"/>
      <c r="AT208" s="56"/>
      <c r="AU208" s="54"/>
      <c r="AV208" s="55"/>
      <c r="AW208" s="55"/>
      <c r="AX208" s="55"/>
      <c r="AY208" s="55"/>
      <c r="AZ208" s="56"/>
      <c r="BA208" s="57"/>
      <c r="BB208" s="56"/>
      <c r="BC208" s="119">
        <f t="shared" si="5"/>
        <v>0</v>
      </c>
      <c r="BD208" s="5"/>
    </row>
    <row r="209" spans="1:56" s="1" customFormat="1" ht="16.5" thickBot="1" x14ac:dyDescent="0.3">
      <c r="A209" s="16"/>
      <c r="B209" s="108"/>
      <c r="C209" s="103" t="s">
        <v>5</v>
      </c>
      <c r="D209" s="11">
        <f t="shared" ref="D209:AM209" si="7">SUM(D5:D208)</f>
        <v>462367</v>
      </c>
      <c r="E209" s="9">
        <f t="shared" si="7"/>
        <v>308516252</v>
      </c>
      <c r="F209" s="9">
        <f t="shared" si="7"/>
        <v>79108</v>
      </c>
      <c r="G209" s="9">
        <f t="shared" si="7"/>
        <v>147421127</v>
      </c>
      <c r="H209" s="9">
        <f t="shared" si="7"/>
        <v>57302</v>
      </c>
      <c r="I209" s="9">
        <f t="shared" si="7"/>
        <v>32566335</v>
      </c>
      <c r="J209" s="9">
        <f t="shared" si="7"/>
        <v>7429</v>
      </c>
      <c r="K209" s="9">
        <f t="shared" si="7"/>
        <v>15105660</v>
      </c>
      <c r="L209" s="9">
        <f t="shared" si="7"/>
        <v>4556</v>
      </c>
      <c r="M209" s="9">
        <f t="shared" si="7"/>
        <v>8277976</v>
      </c>
      <c r="N209" s="9">
        <f t="shared" si="7"/>
        <v>6497</v>
      </c>
      <c r="O209" s="9">
        <f t="shared" si="7"/>
        <v>42044948</v>
      </c>
      <c r="P209" s="9">
        <f t="shared" si="7"/>
        <v>8614</v>
      </c>
      <c r="Q209" s="9">
        <f t="shared" si="7"/>
        <v>24242967</v>
      </c>
      <c r="R209" s="9">
        <f t="shared" si="7"/>
        <v>20037</v>
      </c>
      <c r="S209" s="9">
        <f t="shared" si="7"/>
        <v>110182937</v>
      </c>
      <c r="T209" s="9">
        <f t="shared" si="7"/>
        <v>29535</v>
      </c>
      <c r="U209" s="9">
        <f t="shared" si="7"/>
        <v>41851502</v>
      </c>
      <c r="V209" s="9">
        <f t="shared" si="7"/>
        <v>809</v>
      </c>
      <c r="W209" s="9">
        <f t="shared" si="7"/>
        <v>1710222</v>
      </c>
      <c r="X209" s="9">
        <f t="shared" si="7"/>
        <v>40346</v>
      </c>
      <c r="Y209" s="9">
        <f t="shared" si="7"/>
        <v>8050</v>
      </c>
      <c r="Z209" s="9">
        <f t="shared" si="7"/>
        <v>1161</v>
      </c>
      <c r="AA209" s="9">
        <f t="shared" si="7"/>
        <v>136034650</v>
      </c>
      <c r="AB209" s="9">
        <f t="shared" si="7"/>
        <v>56179</v>
      </c>
      <c r="AC209" s="9">
        <f t="shared" si="7"/>
        <v>270586380</v>
      </c>
      <c r="AD209" s="9">
        <f t="shared" si="7"/>
        <v>7327</v>
      </c>
      <c r="AE209" s="9">
        <f t="shared" si="7"/>
        <v>25719680</v>
      </c>
      <c r="AF209" s="9">
        <f t="shared" si="7"/>
        <v>21033</v>
      </c>
      <c r="AG209" s="9">
        <f t="shared" si="7"/>
        <v>60788590</v>
      </c>
      <c r="AH209" s="9">
        <f t="shared" si="7"/>
        <v>37555</v>
      </c>
      <c r="AI209" s="9">
        <f t="shared" si="7"/>
        <v>146502290</v>
      </c>
      <c r="AJ209" s="9">
        <f t="shared" si="7"/>
        <v>73729</v>
      </c>
      <c r="AK209" s="9">
        <f t="shared" si="7"/>
        <v>115972215</v>
      </c>
      <c r="AL209" s="9">
        <f t="shared" si="7"/>
        <v>172668</v>
      </c>
      <c r="AM209" s="9">
        <f t="shared" si="7"/>
        <v>209665173</v>
      </c>
      <c r="AN209" s="14">
        <f>SUM(AN5:AN208)</f>
        <v>1697188904</v>
      </c>
      <c r="AO209" s="151">
        <f>SUM(AO5:AO208)-AO6-AO7-AO8-AO9-AO48-AO59-AO71-AO83-AO100-AO119-AO141-AO156-AO174-AO175-AO13-AO14-AO164</f>
        <v>21785</v>
      </c>
      <c r="AP209" s="152">
        <f t="shared" ref="AP209:AT209" si="8">SUM(AP5:AP208)-AP6-AP7-AP8-AP9-AP48-AP59-AP71-AP83-AP100-AP119-AP141-AP156-AP174-AP175-AP13-AP14-AP164</f>
        <v>1300</v>
      </c>
      <c r="AQ209" s="119">
        <f t="shared" si="8"/>
        <v>1595912390</v>
      </c>
      <c r="AR209" s="151">
        <f>SUM(AR5:AR208)-AR6-AR7-AR8-AR9-AR48-AR59-AR71-AR83-AR100-AR119-AR141-AR156-AR174-AR175-AR13-AR14-AR164</f>
        <v>9234</v>
      </c>
      <c r="AS209" s="152">
        <f t="shared" si="8"/>
        <v>1472</v>
      </c>
      <c r="AT209" s="119">
        <f t="shared" si="8"/>
        <v>445555320</v>
      </c>
      <c r="AU209" s="11">
        <f t="shared" ref="AU209:BB209" si="9">SUM(AU5:AU208)</f>
        <v>116855</v>
      </c>
      <c r="AV209" s="9">
        <f t="shared" si="9"/>
        <v>464686</v>
      </c>
      <c r="AW209" s="9">
        <f t="shared" si="9"/>
        <v>148196799</v>
      </c>
      <c r="AX209" s="9">
        <f t="shared" si="9"/>
        <v>1462</v>
      </c>
      <c r="AY209" s="9">
        <f t="shared" si="9"/>
        <v>28217</v>
      </c>
      <c r="AZ209" s="10">
        <f t="shared" si="9"/>
        <v>9134407</v>
      </c>
      <c r="BA209" s="15">
        <f>SUM(BA5:BA208)</f>
        <v>40383</v>
      </c>
      <c r="BB209" s="10">
        <f t="shared" si="9"/>
        <v>309524280</v>
      </c>
      <c r="BC209" s="25">
        <f>SUM(BC5:BC208)-BC6-BC7-BC8-BC9-BC48-BC59-BC71-BC83-BC100-BC119-BC141-BC156-BC174-BC175-BC13-BC14-BC164</f>
        <v>4205512100</v>
      </c>
      <c r="BD209" s="83"/>
    </row>
    <row r="210" spans="1:56" x14ac:dyDescent="0.25">
      <c r="A210" s="7"/>
      <c r="B210" s="7"/>
      <c r="BB210" s="7"/>
    </row>
    <row r="211" spans="1:56" x14ac:dyDescent="0.25">
      <c r="A211" s="7"/>
      <c r="B211" s="7"/>
      <c r="BB211" s="7"/>
    </row>
    <row r="212" spans="1:56" x14ac:dyDescent="0.25">
      <c r="A212" s="7"/>
      <c r="B212" s="7"/>
      <c r="BB212" s="7"/>
    </row>
    <row r="213" spans="1:56" x14ac:dyDescent="0.25">
      <c r="A213" s="7"/>
      <c r="B213" s="7"/>
      <c r="BB213" s="7"/>
      <c r="BD213" s="7"/>
    </row>
    <row r="214" spans="1:56" x14ac:dyDescent="0.25">
      <c r="A214" s="7"/>
      <c r="B214" s="7"/>
      <c r="BB214" s="7"/>
      <c r="BD214" s="7"/>
    </row>
    <row r="215" spans="1:56" x14ac:dyDescent="0.25">
      <c r="A215" s="7"/>
      <c r="B215" s="7"/>
      <c r="BB215" s="7"/>
      <c r="BD215" s="7"/>
    </row>
    <row r="216" spans="1:56" x14ac:dyDescent="0.25">
      <c r="A216" s="7"/>
      <c r="B216" s="7"/>
      <c r="BB216" s="7"/>
      <c r="BD216" s="7"/>
    </row>
    <row r="217" spans="1:56" x14ac:dyDescent="0.25">
      <c r="BD217" s="7"/>
    </row>
    <row r="218" spans="1:56" x14ac:dyDescent="0.25">
      <c r="BD218" s="7"/>
    </row>
    <row r="219" spans="1:56" x14ac:dyDescent="0.25">
      <c r="BD219" s="7"/>
    </row>
    <row r="220" spans="1:56" x14ac:dyDescent="0.25">
      <c r="BD220" s="7"/>
    </row>
    <row r="221" spans="1:56" x14ac:dyDescent="0.25">
      <c r="BD221" s="7"/>
    </row>
    <row r="222" spans="1:56" x14ac:dyDescent="0.25">
      <c r="BD222" s="7"/>
    </row>
    <row r="223" spans="1:56" x14ac:dyDescent="0.25">
      <c r="BD223" s="7"/>
    </row>
    <row r="224" spans="1:56" x14ac:dyDescent="0.25">
      <c r="A224" s="7"/>
      <c r="B224" s="7"/>
      <c r="BB224" s="7"/>
      <c r="BD224" s="7"/>
    </row>
    <row r="225" spans="1:56" x14ac:dyDescent="0.25">
      <c r="A225" s="7"/>
      <c r="B225" s="7"/>
      <c r="BB225" s="7"/>
      <c r="BD225" s="7"/>
    </row>
    <row r="226" spans="1:56" x14ac:dyDescent="0.25">
      <c r="A226" s="7"/>
      <c r="B226" s="7"/>
      <c r="BB226" s="7"/>
      <c r="BD226" s="7"/>
    </row>
    <row r="227" spans="1:56" x14ac:dyDescent="0.25">
      <c r="A227" s="7"/>
      <c r="B227" s="7"/>
      <c r="BB227" s="7"/>
      <c r="BD227" s="7"/>
    </row>
    <row r="228" spans="1:56" x14ac:dyDescent="0.25">
      <c r="A228" s="7"/>
      <c r="B228" s="7"/>
      <c r="BB228" s="7"/>
      <c r="BD228" s="7"/>
    </row>
    <row r="229" spans="1:56" x14ac:dyDescent="0.25">
      <c r="A229" s="7"/>
      <c r="B229" s="7"/>
      <c r="BB229" s="7"/>
      <c r="BD229" s="7"/>
    </row>
    <row r="230" spans="1:56" x14ac:dyDescent="0.25">
      <c r="A230" s="7"/>
      <c r="B230" s="7"/>
      <c r="BB230" s="7"/>
    </row>
    <row r="231" spans="1:56" x14ac:dyDescent="0.25">
      <c r="A231" s="7"/>
      <c r="B231" s="7"/>
      <c r="BB231" s="7"/>
    </row>
    <row r="232" spans="1:56" x14ac:dyDescent="0.25">
      <c r="A232" s="7"/>
      <c r="B232" s="7"/>
      <c r="BB232" s="7"/>
    </row>
    <row r="233" spans="1:56" x14ac:dyDescent="0.25">
      <c r="A233" s="7"/>
      <c r="B233" s="7"/>
      <c r="BB233" s="7"/>
    </row>
    <row r="234" spans="1:56" x14ac:dyDescent="0.25">
      <c r="A234" s="7"/>
      <c r="B234" s="7"/>
      <c r="BB234" s="7"/>
    </row>
    <row r="235" spans="1:56" x14ac:dyDescent="0.25">
      <c r="A235" s="7"/>
      <c r="B235" s="7"/>
      <c r="BB235" s="7"/>
    </row>
    <row r="236" spans="1:56" x14ac:dyDescent="0.25">
      <c r="A236" s="7"/>
      <c r="B236" s="7"/>
      <c r="BB236" s="7"/>
    </row>
    <row r="237" spans="1:56" x14ac:dyDescent="0.25">
      <c r="A237" s="7"/>
      <c r="B237" s="7"/>
      <c r="BB237" s="7"/>
    </row>
    <row r="238" spans="1:56" x14ac:dyDescent="0.25">
      <c r="A238" s="7"/>
      <c r="B238" s="7"/>
      <c r="BB238" s="7"/>
    </row>
    <row r="239" spans="1:56" x14ac:dyDescent="0.25">
      <c r="A239" s="7"/>
      <c r="B239" s="7"/>
      <c r="BB239" s="7"/>
    </row>
    <row r="240" spans="1:56" x14ac:dyDescent="0.25">
      <c r="A240" s="7"/>
      <c r="B240" s="7"/>
      <c r="BB240" s="7"/>
      <c r="BD240" s="7"/>
    </row>
    <row r="241" spans="1:56" x14ac:dyDescent="0.25">
      <c r="A241" s="7"/>
      <c r="B241" s="7"/>
      <c r="BB241" s="7"/>
      <c r="BD241" s="7"/>
    </row>
    <row r="242" spans="1:56" x14ac:dyDescent="0.25">
      <c r="A242" s="7"/>
      <c r="B242" s="7"/>
      <c r="BB242" s="7"/>
      <c r="BD242" s="7"/>
    </row>
    <row r="243" spans="1:56" x14ac:dyDescent="0.25">
      <c r="A243" s="7"/>
      <c r="B243" s="7"/>
      <c r="BB243" s="7"/>
      <c r="BD243" s="7"/>
    </row>
    <row r="244" spans="1:56" x14ac:dyDescent="0.25">
      <c r="A244" s="7"/>
      <c r="B244" s="7"/>
      <c r="BB244" s="7"/>
      <c r="BD244" s="7"/>
    </row>
    <row r="245" spans="1:56" x14ac:dyDescent="0.25">
      <c r="A245" s="7"/>
      <c r="B245" s="7"/>
      <c r="BB245" s="7"/>
      <c r="BD245" s="7"/>
    </row>
    <row r="246" spans="1:56" x14ac:dyDescent="0.25">
      <c r="A246" s="7"/>
      <c r="B246" s="7"/>
      <c r="BB246" s="7"/>
      <c r="BD246" s="7"/>
    </row>
    <row r="247" spans="1:56" x14ac:dyDescent="0.25">
      <c r="A247" s="7"/>
      <c r="B247" s="7"/>
      <c r="BB247" s="7"/>
      <c r="BD247" s="7"/>
    </row>
    <row r="248" spans="1:56" x14ac:dyDescent="0.25">
      <c r="A248" s="7"/>
      <c r="B248" s="7"/>
      <c r="BB248" s="7"/>
      <c r="BD248" s="7"/>
    </row>
    <row r="249" spans="1:56" x14ac:dyDescent="0.25">
      <c r="A249" s="7"/>
      <c r="B249" s="7"/>
      <c r="BB249" s="7"/>
      <c r="BD249" s="7"/>
    </row>
    <row r="250" spans="1:56" x14ac:dyDescent="0.25">
      <c r="A250" s="7"/>
      <c r="B250" s="7"/>
      <c r="BB250" s="7"/>
      <c r="BD250" s="7"/>
    </row>
    <row r="251" spans="1:56" x14ac:dyDescent="0.25">
      <c r="A251" s="7"/>
      <c r="B251" s="7"/>
      <c r="BB251" s="7"/>
      <c r="BD251" s="7"/>
    </row>
    <row r="252" spans="1:56" x14ac:dyDescent="0.25">
      <c r="A252" s="7"/>
      <c r="B252" s="7"/>
      <c r="BB252" s="7"/>
      <c r="BD252" s="7"/>
    </row>
    <row r="253" spans="1:56" x14ac:dyDescent="0.25">
      <c r="A253" s="7"/>
      <c r="B253" s="7"/>
      <c r="BB253" s="7"/>
      <c r="BD253" s="7"/>
    </row>
    <row r="254" spans="1:56" x14ac:dyDescent="0.25">
      <c r="A254" s="7"/>
      <c r="B254" s="7"/>
      <c r="BB254" s="7"/>
      <c r="BD254" s="7"/>
    </row>
    <row r="255" spans="1:56" x14ac:dyDescent="0.25">
      <c r="A255" s="7"/>
      <c r="B255" s="7"/>
      <c r="BB255" s="7"/>
      <c r="BD255" s="7"/>
    </row>
    <row r="256" spans="1:56" x14ac:dyDescent="0.25">
      <c r="A256" s="7"/>
      <c r="B256" s="7"/>
      <c r="BB256" s="7"/>
      <c r="BD256" s="7"/>
    </row>
    <row r="257" spans="1:56" x14ac:dyDescent="0.25">
      <c r="A257" s="7"/>
      <c r="B257" s="7"/>
      <c r="BB257" s="7"/>
      <c r="BD257" s="7"/>
    </row>
    <row r="258" spans="1:56" x14ac:dyDescent="0.25">
      <c r="A258" s="7"/>
      <c r="B258" s="7"/>
      <c r="BB258" s="7"/>
      <c r="BD258" s="7"/>
    </row>
    <row r="259" spans="1:56" x14ac:dyDescent="0.25">
      <c r="A259" s="7"/>
      <c r="B259" s="7"/>
      <c r="BB259" s="7"/>
      <c r="BD259" s="7"/>
    </row>
    <row r="260" spans="1:56" x14ac:dyDescent="0.25">
      <c r="A260" s="7"/>
      <c r="B260" s="7"/>
      <c r="BB260" s="7"/>
      <c r="BD260" s="7"/>
    </row>
    <row r="261" spans="1:56" x14ac:dyDescent="0.25">
      <c r="A261" s="7"/>
      <c r="B261" s="7"/>
      <c r="BB261" s="7"/>
      <c r="BD261" s="7"/>
    </row>
    <row r="262" spans="1:56" x14ac:dyDescent="0.25">
      <c r="A262" s="7"/>
      <c r="B262" s="7"/>
      <c r="BB262" s="7"/>
      <c r="BD262" s="7"/>
    </row>
    <row r="263" spans="1:56" x14ac:dyDescent="0.25">
      <c r="A263" s="7"/>
      <c r="B263" s="7"/>
      <c r="BB263" s="7"/>
      <c r="BD263" s="7"/>
    </row>
    <row r="264" spans="1:56" x14ac:dyDescent="0.25">
      <c r="A264" s="7"/>
      <c r="B264" s="7"/>
      <c r="BB264" s="7"/>
      <c r="BD264" s="7"/>
    </row>
    <row r="265" spans="1:56" x14ac:dyDescent="0.25">
      <c r="A265" s="7"/>
      <c r="B265" s="7"/>
      <c r="BB265" s="7"/>
      <c r="BD265" s="7"/>
    </row>
    <row r="266" spans="1:56" x14ac:dyDescent="0.25">
      <c r="A266" s="7"/>
      <c r="B266" s="7"/>
      <c r="BB266" s="7"/>
      <c r="BD266" s="7"/>
    </row>
    <row r="269" spans="1:56" x14ac:dyDescent="0.25">
      <c r="A269" s="7"/>
      <c r="B269" s="7"/>
      <c r="BB269" s="7"/>
      <c r="BD269" s="7"/>
    </row>
    <row r="270" spans="1:56" x14ac:dyDescent="0.25">
      <c r="A270" s="7"/>
      <c r="B270" s="7"/>
      <c r="BB270" s="7"/>
      <c r="BD270" s="7"/>
    </row>
    <row r="271" spans="1:56" x14ac:dyDescent="0.25">
      <c r="A271" s="7"/>
      <c r="B271" s="7"/>
      <c r="BB271" s="7"/>
      <c r="BD271" s="7"/>
    </row>
    <row r="272" spans="1:56" x14ac:dyDescent="0.25">
      <c r="A272" s="7"/>
      <c r="B272" s="7"/>
      <c r="BB272" s="7"/>
      <c r="BD272" s="7"/>
    </row>
    <row r="273" spans="1:56" x14ac:dyDescent="0.25">
      <c r="A273" s="7"/>
      <c r="B273" s="7"/>
      <c r="BB273" s="7"/>
      <c r="BD273" s="7"/>
    </row>
    <row r="274" spans="1:56" x14ac:dyDescent="0.25">
      <c r="A274" s="7"/>
      <c r="B274" s="7"/>
      <c r="BB274" s="7"/>
      <c r="BD274" s="7"/>
    </row>
    <row r="275" spans="1:56" x14ac:dyDescent="0.25">
      <c r="A275" s="7"/>
      <c r="B275" s="7"/>
      <c r="BB275" s="7"/>
      <c r="BD275" s="7"/>
    </row>
    <row r="276" spans="1:56" x14ac:dyDescent="0.25">
      <c r="A276" s="7"/>
      <c r="B276" s="7"/>
      <c r="BB276" s="7"/>
      <c r="BD276" s="7"/>
    </row>
    <row r="277" spans="1:56" x14ac:dyDescent="0.25">
      <c r="A277" s="7"/>
      <c r="B277" s="7"/>
      <c r="BB277" s="7"/>
      <c r="BD277" s="7"/>
    </row>
    <row r="278" spans="1:56" x14ac:dyDescent="0.25">
      <c r="A278" s="7"/>
      <c r="B278" s="7"/>
      <c r="BB278" s="7"/>
      <c r="BD278" s="7"/>
    </row>
    <row r="279" spans="1:56" x14ac:dyDescent="0.25">
      <c r="A279" s="7"/>
      <c r="B279" s="7"/>
      <c r="BB279" s="7"/>
      <c r="BD279" s="7"/>
    </row>
    <row r="280" spans="1:56" x14ac:dyDescent="0.25">
      <c r="A280" s="7"/>
      <c r="B280" s="7"/>
      <c r="BB280" s="7"/>
      <c r="BD280" s="7"/>
    </row>
    <row r="281" spans="1:56" x14ac:dyDescent="0.25">
      <c r="A281" s="7"/>
      <c r="B281" s="7"/>
      <c r="BB281" s="7"/>
      <c r="BD281" s="7"/>
    </row>
    <row r="282" spans="1:56" x14ac:dyDescent="0.25">
      <c r="A282" s="7"/>
      <c r="B282" s="7"/>
      <c r="BB282" s="7"/>
      <c r="BD282" s="7"/>
    </row>
    <row r="283" spans="1:56" x14ac:dyDescent="0.25">
      <c r="A283" s="7"/>
      <c r="B283" s="7"/>
      <c r="BB283" s="7"/>
      <c r="BD283" s="7"/>
    </row>
    <row r="284" spans="1:56" x14ac:dyDescent="0.25">
      <c r="A284" s="7"/>
      <c r="B284" s="7"/>
      <c r="BB284" s="7"/>
      <c r="BD284" s="7"/>
    </row>
    <row r="285" spans="1:56" x14ac:dyDescent="0.25">
      <c r="A285" s="7"/>
      <c r="B285" s="7"/>
      <c r="BB285" s="7"/>
      <c r="BD285" s="7"/>
    </row>
    <row r="286" spans="1:56" x14ac:dyDescent="0.25">
      <c r="A286" s="7"/>
      <c r="B286" s="7"/>
      <c r="BB286" s="7"/>
      <c r="BD286" s="7"/>
    </row>
    <row r="287" spans="1:56" x14ac:dyDescent="0.25">
      <c r="A287" s="7"/>
      <c r="B287" s="7"/>
      <c r="BB287" s="7"/>
      <c r="BD287" s="7"/>
    </row>
    <row r="288" spans="1:56" x14ac:dyDescent="0.25">
      <c r="A288" s="7"/>
      <c r="B288" s="7"/>
      <c r="BB288" s="7"/>
      <c r="BD288" s="7"/>
    </row>
    <row r="289" spans="1:56" x14ac:dyDescent="0.25">
      <c r="A289" s="7"/>
      <c r="B289" s="7"/>
      <c r="BB289" s="7"/>
      <c r="BD289" s="7"/>
    </row>
    <row r="290" spans="1:56" x14ac:dyDescent="0.25">
      <c r="A290" s="7"/>
      <c r="B290" s="7"/>
      <c r="BB290" s="7"/>
      <c r="BD290" s="7"/>
    </row>
    <row r="291" spans="1:56" x14ac:dyDescent="0.25">
      <c r="A291" s="7"/>
      <c r="B291" s="7"/>
      <c r="BB291" s="7"/>
      <c r="BD291" s="7"/>
    </row>
    <row r="292" spans="1:56" x14ac:dyDescent="0.25">
      <c r="A292" s="7"/>
      <c r="B292" s="7"/>
      <c r="BB292" s="7"/>
      <c r="BD292" s="7"/>
    </row>
    <row r="293" spans="1:56" x14ac:dyDescent="0.25">
      <c r="A293" s="7"/>
      <c r="B293" s="7"/>
      <c r="BB293" s="7"/>
      <c r="BD293" s="7"/>
    </row>
    <row r="294" spans="1:56" x14ac:dyDescent="0.25">
      <c r="A294" s="7"/>
      <c r="B294" s="7"/>
      <c r="BB294" s="7"/>
      <c r="BD294" s="7"/>
    </row>
    <row r="295" spans="1:56" x14ac:dyDescent="0.25">
      <c r="A295" s="7"/>
      <c r="B295" s="7"/>
      <c r="BB295" s="7"/>
      <c r="BD295" s="7"/>
    </row>
    <row r="296" spans="1:56" x14ac:dyDescent="0.25">
      <c r="A296" s="7"/>
      <c r="B296" s="7"/>
      <c r="BB296" s="7"/>
      <c r="BD296" s="7"/>
    </row>
    <row r="297" spans="1:56" x14ac:dyDescent="0.25">
      <c r="A297" s="7"/>
      <c r="B297" s="7"/>
      <c r="BB297" s="7"/>
      <c r="BD297" s="7"/>
    </row>
    <row r="298" spans="1:56" x14ac:dyDescent="0.25">
      <c r="A298" s="7"/>
      <c r="B298" s="7"/>
      <c r="BB298" s="7"/>
      <c r="BD298" s="7"/>
    </row>
  </sheetData>
  <mergeCells count="53">
    <mergeCell ref="AR2:AT2"/>
    <mergeCell ref="AU2:AZ2"/>
    <mergeCell ref="BA2:BB2"/>
    <mergeCell ref="BC2:BC3"/>
    <mergeCell ref="A2:A3"/>
    <mergeCell ref="B2:B3"/>
    <mergeCell ref="C2:C3"/>
    <mergeCell ref="D2:AN2"/>
    <mergeCell ref="AO2:AQ2"/>
    <mergeCell ref="A5:A30"/>
    <mergeCell ref="B5:B30"/>
    <mergeCell ref="A31:A41"/>
    <mergeCell ref="B31:B41"/>
    <mergeCell ref="A43:A44"/>
    <mergeCell ref="B43:B44"/>
    <mergeCell ref="A45:A46"/>
    <mergeCell ref="B45:B46"/>
    <mergeCell ref="A47:A57"/>
    <mergeCell ref="B47:B57"/>
    <mergeCell ref="A58:A69"/>
    <mergeCell ref="B58:B69"/>
    <mergeCell ref="A70:A81"/>
    <mergeCell ref="B70:B81"/>
    <mergeCell ref="A82:A98"/>
    <mergeCell ref="B82:B98"/>
    <mergeCell ref="A99:A117"/>
    <mergeCell ref="B99:B117"/>
    <mergeCell ref="A118:A139"/>
    <mergeCell ref="B118:B139"/>
    <mergeCell ref="A140:A153"/>
    <mergeCell ref="B140:B153"/>
    <mergeCell ref="A155:A164"/>
    <mergeCell ref="B155:B164"/>
    <mergeCell ref="A194:A198"/>
    <mergeCell ref="B194:B198"/>
    <mergeCell ref="B202:B203"/>
    <mergeCell ref="A202:A203"/>
    <mergeCell ref="A1:BC1"/>
    <mergeCell ref="A205:A206"/>
    <mergeCell ref="B205:B206"/>
    <mergeCell ref="A181:A183"/>
    <mergeCell ref="B181:B183"/>
    <mergeCell ref="A185:A186"/>
    <mergeCell ref="B185:B186"/>
    <mergeCell ref="A187:A188"/>
    <mergeCell ref="B187:B188"/>
    <mergeCell ref="A166:A167"/>
    <mergeCell ref="B166:B167"/>
    <mergeCell ref="A169:A171"/>
    <mergeCell ref="B169:B171"/>
    <mergeCell ref="B173:B178"/>
    <mergeCell ref="A173:A180"/>
    <mergeCell ref="B179:B18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EF1F6"/>
  </sheetPr>
  <dimension ref="A1:BD302"/>
  <sheetViews>
    <sheetView zoomScale="91" zoomScaleNormal="91" workbookViewId="0">
      <pane xSplit="3" ySplit="4" topLeftCell="AH60" activePane="bottomRight" state="frozen"/>
      <selection pane="topRight" activeCell="D1" sqref="D1"/>
      <selection pane="bottomLeft" activeCell="A5" sqref="A5"/>
      <selection pane="bottomRight" activeCell="BC10" sqref="BC10"/>
    </sheetView>
  </sheetViews>
  <sheetFormatPr defaultRowHeight="15.75" x14ac:dyDescent="0.25"/>
  <cols>
    <col min="1" max="1" width="4.7109375" style="6" customWidth="1"/>
    <col min="2" max="2" width="12.42578125" style="6" customWidth="1"/>
    <col min="3" max="3" width="72.5703125" style="7" customWidth="1"/>
    <col min="4" max="4" width="13.7109375" style="7" bestFit="1" customWidth="1"/>
    <col min="5" max="5" width="17.85546875" style="7" customWidth="1"/>
    <col min="6" max="6" width="11" style="7" bestFit="1" customWidth="1"/>
    <col min="7" max="11" width="19.42578125" style="7" customWidth="1"/>
    <col min="12" max="12" width="15.5703125" style="7" customWidth="1"/>
    <col min="13" max="13" width="16.42578125" style="7" customWidth="1"/>
    <col min="14" max="14" width="15.85546875" style="7" customWidth="1"/>
    <col min="15" max="15" width="17.140625" style="7" customWidth="1"/>
    <col min="16" max="16" width="16.28515625" style="7" customWidth="1"/>
    <col min="17" max="17" width="17.140625" style="7" customWidth="1"/>
    <col min="18" max="18" width="16.42578125" style="7" customWidth="1"/>
    <col min="19" max="23" width="17.5703125" style="7" customWidth="1"/>
    <col min="24" max="24" width="14" style="7" customWidth="1"/>
    <col min="25" max="25" width="15.7109375" style="7" customWidth="1"/>
    <col min="26" max="26" width="15.28515625" style="7" customWidth="1"/>
    <col min="27" max="37" width="19.42578125" style="7" customWidth="1"/>
    <col min="38" max="38" width="18.7109375" style="7" bestFit="1" customWidth="1"/>
    <col min="39" max="40" width="17.42578125" style="7" customWidth="1"/>
    <col min="41" max="41" width="15.28515625" style="7" bestFit="1" customWidth="1"/>
    <col min="42" max="42" width="15.7109375" style="7" bestFit="1" customWidth="1"/>
    <col min="43" max="43" width="20.7109375" style="7" bestFit="1" customWidth="1"/>
    <col min="44" max="44" width="15.28515625" style="7" bestFit="1" customWidth="1"/>
    <col min="45" max="45" width="18.28515625" style="7" customWidth="1"/>
    <col min="46" max="46" width="17.140625" style="7" bestFit="1" customWidth="1"/>
    <col min="47" max="47" width="12.28515625" style="7" customWidth="1"/>
    <col min="48" max="48" width="11" style="7" bestFit="1" customWidth="1"/>
    <col min="49" max="49" width="16.5703125" style="7" customWidth="1"/>
    <col min="50" max="50" width="11" style="7" bestFit="1" customWidth="1"/>
    <col min="51" max="51" width="8" style="7" bestFit="1" customWidth="1"/>
    <col min="52" max="52" width="19.85546875" style="7" bestFit="1" customWidth="1"/>
    <col min="53" max="53" width="22" style="7" customWidth="1"/>
    <col min="54" max="54" width="16.7109375" style="8" customWidth="1"/>
    <col min="55" max="55" width="18" style="7" customWidth="1"/>
    <col min="56" max="56" width="21.85546875" style="82" bestFit="1" customWidth="1"/>
    <col min="57" max="57" width="12.42578125" style="7" bestFit="1" customWidth="1"/>
    <col min="58" max="16384" width="9.140625" style="7"/>
  </cols>
  <sheetData>
    <row r="1" spans="1:56" s="1" customFormat="1" ht="21" thickBot="1" x14ac:dyDescent="0.35">
      <c r="A1" s="153" t="s">
        <v>169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81"/>
    </row>
    <row r="2" spans="1:56" s="1" customFormat="1" ht="16.5" customHeight="1" thickBot="1" x14ac:dyDescent="0.3">
      <c r="A2" s="168" t="s">
        <v>28</v>
      </c>
      <c r="B2" s="168" t="s">
        <v>109</v>
      </c>
      <c r="C2" s="158" t="s">
        <v>27</v>
      </c>
      <c r="D2" s="163" t="s">
        <v>0</v>
      </c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4" t="s">
        <v>1</v>
      </c>
      <c r="AP2" s="163"/>
      <c r="AQ2" s="165"/>
      <c r="AR2" s="163" t="s">
        <v>2</v>
      </c>
      <c r="AS2" s="163"/>
      <c r="AT2" s="163"/>
      <c r="AU2" s="164" t="s">
        <v>3</v>
      </c>
      <c r="AV2" s="163"/>
      <c r="AW2" s="163"/>
      <c r="AX2" s="163"/>
      <c r="AY2" s="163"/>
      <c r="AZ2" s="165"/>
      <c r="BA2" s="163" t="s">
        <v>4</v>
      </c>
      <c r="BB2" s="163"/>
      <c r="BC2" s="166" t="s">
        <v>5</v>
      </c>
      <c r="BD2" s="2"/>
    </row>
    <row r="3" spans="1:56" s="3" customFormat="1" ht="64.5" thickBot="1" x14ac:dyDescent="0.25">
      <c r="A3" s="169"/>
      <c r="B3" s="169"/>
      <c r="C3" s="160"/>
      <c r="D3" s="13" t="s">
        <v>6</v>
      </c>
      <c r="E3" s="12" t="s">
        <v>86</v>
      </c>
      <c r="F3" s="12" t="s">
        <v>120</v>
      </c>
      <c r="G3" s="12" t="s">
        <v>87</v>
      </c>
      <c r="H3" s="13" t="s">
        <v>137</v>
      </c>
      <c r="I3" s="12" t="s">
        <v>181</v>
      </c>
      <c r="J3" s="12" t="s">
        <v>138</v>
      </c>
      <c r="K3" s="12" t="s">
        <v>182</v>
      </c>
      <c r="L3" s="13" t="s">
        <v>110</v>
      </c>
      <c r="M3" s="13" t="s">
        <v>111</v>
      </c>
      <c r="N3" s="13" t="s">
        <v>122</v>
      </c>
      <c r="O3" s="13" t="s">
        <v>123</v>
      </c>
      <c r="P3" s="13" t="s">
        <v>124</v>
      </c>
      <c r="Q3" s="13" t="s">
        <v>125</v>
      </c>
      <c r="R3" s="13" t="s">
        <v>126</v>
      </c>
      <c r="S3" s="13" t="s">
        <v>127</v>
      </c>
      <c r="T3" s="13" t="s">
        <v>144</v>
      </c>
      <c r="U3" s="13" t="s">
        <v>145</v>
      </c>
      <c r="V3" s="13" t="s">
        <v>146</v>
      </c>
      <c r="W3" s="13" t="s">
        <v>147</v>
      </c>
      <c r="X3" s="13" t="s">
        <v>82</v>
      </c>
      <c r="Y3" s="12" t="s">
        <v>83</v>
      </c>
      <c r="Z3" s="12" t="s">
        <v>94</v>
      </c>
      <c r="AA3" s="93" t="s">
        <v>78</v>
      </c>
      <c r="AB3" s="93" t="s">
        <v>187</v>
      </c>
      <c r="AC3" s="93" t="s">
        <v>58</v>
      </c>
      <c r="AD3" s="93" t="s">
        <v>188</v>
      </c>
      <c r="AE3" s="93" t="s">
        <v>102</v>
      </c>
      <c r="AF3" s="93" t="s">
        <v>189</v>
      </c>
      <c r="AG3" s="93" t="s">
        <v>121</v>
      </c>
      <c r="AH3" s="93" t="s">
        <v>190</v>
      </c>
      <c r="AI3" s="93" t="s">
        <v>66</v>
      </c>
      <c r="AJ3" s="93" t="s">
        <v>67</v>
      </c>
      <c r="AK3" s="93" t="s">
        <v>68</v>
      </c>
      <c r="AL3" s="93" t="s">
        <v>59</v>
      </c>
      <c r="AM3" s="93" t="s">
        <v>29</v>
      </c>
      <c r="AN3" s="94" t="s">
        <v>7</v>
      </c>
      <c r="AO3" s="95" t="s">
        <v>8</v>
      </c>
      <c r="AP3" s="93" t="s">
        <v>59</v>
      </c>
      <c r="AQ3" s="96" t="s">
        <v>7</v>
      </c>
      <c r="AR3" s="97" t="s">
        <v>8</v>
      </c>
      <c r="AS3" s="93" t="s">
        <v>59</v>
      </c>
      <c r="AT3" s="94" t="s">
        <v>7</v>
      </c>
      <c r="AU3" s="95" t="s">
        <v>6</v>
      </c>
      <c r="AV3" s="93" t="s">
        <v>25</v>
      </c>
      <c r="AW3" s="98" t="s">
        <v>7</v>
      </c>
      <c r="AX3" s="93" t="s">
        <v>74</v>
      </c>
      <c r="AY3" s="93" t="s">
        <v>25</v>
      </c>
      <c r="AZ3" s="96" t="s">
        <v>7</v>
      </c>
      <c r="BA3" s="97" t="s">
        <v>30</v>
      </c>
      <c r="BB3" s="94" t="s">
        <v>7</v>
      </c>
      <c r="BC3" s="167"/>
      <c r="BD3" s="4"/>
    </row>
    <row r="4" spans="1:56" s="1" customFormat="1" ht="16.5" thickBot="1" x14ac:dyDescent="0.3">
      <c r="A4" s="137" t="s">
        <v>33</v>
      </c>
      <c r="B4" s="148" t="s">
        <v>34</v>
      </c>
      <c r="C4" s="137" t="s">
        <v>35</v>
      </c>
      <c r="D4" s="137" t="s">
        <v>36</v>
      </c>
      <c r="E4" s="137" t="s">
        <v>37</v>
      </c>
      <c r="F4" s="137" t="s">
        <v>38</v>
      </c>
      <c r="G4" s="137" t="s">
        <v>39</v>
      </c>
      <c r="H4" s="137" t="s">
        <v>40</v>
      </c>
      <c r="I4" s="137" t="s">
        <v>41</v>
      </c>
      <c r="J4" s="137" t="s">
        <v>42</v>
      </c>
      <c r="K4" s="137" t="s">
        <v>43</v>
      </c>
      <c r="L4" s="137" t="s">
        <v>44</v>
      </c>
      <c r="M4" s="137" t="s">
        <v>45</v>
      </c>
      <c r="N4" s="137" t="s">
        <v>46</v>
      </c>
      <c r="O4" s="137" t="s">
        <v>47</v>
      </c>
      <c r="P4" s="137" t="s">
        <v>48</v>
      </c>
      <c r="Q4" s="137" t="s">
        <v>49</v>
      </c>
      <c r="R4" s="137" t="s">
        <v>50</v>
      </c>
      <c r="S4" s="137" t="s">
        <v>51</v>
      </c>
      <c r="T4" s="137" t="s">
        <v>52</v>
      </c>
      <c r="U4" s="137" t="s">
        <v>53</v>
      </c>
      <c r="V4" s="137" t="s">
        <v>54</v>
      </c>
      <c r="W4" s="137" t="s">
        <v>55</v>
      </c>
      <c r="X4" s="137" t="s">
        <v>69</v>
      </c>
      <c r="Y4" s="137" t="s">
        <v>70</v>
      </c>
      <c r="Z4" s="137" t="s">
        <v>71</v>
      </c>
      <c r="AA4" s="137" t="s">
        <v>75</v>
      </c>
      <c r="AB4" s="137" t="s">
        <v>76</v>
      </c>
      <c r="AC4" s="137" t="s">
        <v>77</v>
      </c>
      <c r="AD4" s="137" t="s">
        <v>79</v>
      </c>
      <c r="AE4" s="137" t="s">
        <v>80</v>
      </c>
      <c r="AF4" s="137" t="s">
        <v>81</v>
      </c>
      <c r="AG4" s="137" t="s">
        <v>95</v>
      </c>
      <c r="AH4" s="137" t="s">
        <v>100</v>
      </c>
      <c r="AI4" s="137" t="s">
        <v>101</v>
      </c>
      <c r="AJ4" s="137" t="s">
        <v>105</v>
      </c>
      <c r="AK4" s="137" t="s">
        <v>106</v>
      </c>
      <c r="AL4" s="137" t="s">
        <v>112</v>
      </c>
      <c r="AM4" s="137" t="s">
        <v>128</v>
      </c>
      <c r="AN4" s="137" t="s">
        <v>129</v>
      </c>
      <c r="AO4" s="137" t="s">
        <v>130</v>
      </c>
      <c r="AP4" s="137" t="s">
        <v>131</v>
      </c>
      <c r="AQ4" s="148" t="s">
        <v>132</v>
      </c>
      <c r="AR4" s="136" t="s">
        <v>133</v>
      </c>
      <c r="AS4" s="137" t="s">
        <v>134</v>
      </c>
      <c r="AT4" s="137" t="s">
        <v>135</v>
      </c>
      <c r="AU4" s="137" t="s">
        <v>139</v>
      </c>
      <c r="AV4" s="137" t="s">
        <v>140</v>
      </c>
      <c r="AW4" s="137" t="s">
        <v>141</v>
      </c>
      <c r="AX4" s="137" t="s">
        <v>142</v>
      </c>
      <c r="AY4" s="137" t="s">
        <v>143</v>
      </c>
      <c r="AZ4" s="148" t="s">
        <v>148</v>
      </c>
      <c r="BA4" s="136" t="s">
        <v>149</v>
      </c>
      <c r="BB4" s="137" t="s">
        <v>150</v>
      </c>
      <c r="BC4" s="148" t="s">
        <v>152</v>
      </c>
    </row>
    <row r="5" spans="1:56" s="1" customFormat="1" x14ac:dyDescent="0.25">
      <c r="A5" s="158">
        <v>1</v>
      </c>
      <c r="B5" s="158">
        <v>790001</v>
      </c>
      <c r="C5" s="17" t="s">
        <v>9</v>
      </c>
      <c r="D5" s="71">
        <v>2396</v>
      </c>
      <c r="E5" s="30">
        <v>1197692</v>
      </c>
      <c r="F5" s="30">
        <v>571</v>
      </c>
      <c r="G5" s="30">
        <v>734818</v>
      </c>
      <c r="H5" s="30">
        <v>345</v>
      </c>
      <c r="I5" s="30">
        <v>271404</v>
      </c>
      <c r="J5" s="30">
        <v>27</v>
      </c>
      <c r="K5" s="30">
        <v>69626</v>
      </c>
      <c r="L5" s="30">
        <v>15</v>
      </c>
      <c r="M5" s="30">
        <v>36053</v>
      </c>
      <c r="N5" s="30"/>
      <c r="O5" s="30"/>
      <c r="P5" s="30">
        <v>4</v>
      </c>
      <c r="Q5" s="30">
        <v>8417</v>
      </c>
      <c r="R5" s="30">
        <v>9</v>
      </c>
      <c r="S5" s="30">
        <v>41096</v>
      </c>
      <c r="T5" s="30"/>
      <c r="U5" s="30"/>
      <c r="V5" s="30"/>
      <c r="W5" s="30"/>
      <c r="X5" s="30">
        <v>141</v>
      </c>
      <c r="Y5" s="30">
        <v>15</v>
      </c>
      <c r="Z5" s="30">
        <v>20</v>
      </c>
      <c r="AA5" s="30">
        <v>103774</v>
      </c>
      <c r="AB5" s="30">
        <v>103</v>
      </c>
      <c r="AC5" s="30">
        <v>500216</v>
      </c>
      <c r="AD5" s="30">
        <v>39</v>
      </c>
      <c r="AE5" s="30">
        <v>84860</v>
      </c>
      <c r="AF5" s="30">
        <v>81</v>
      </c>
      <c r="AG5" s="30">
        <v>97228</v>
      </c>
      <c r="AH5" s="30">
        <v>118</v>
      </c>
      <c r="AI5" s="30">
        <v>275836</v>
      </c>
      <c r="AJ5" s="30">
        <v>1056</v>
      </c>
      <c r="AK5" s="30">
        <v>1656717</v>
      </c>
      <c r="AL5" s="30"/>
      <c r="AM5" s="30"/>
      <c r="AN5" s="39">
        <f>E5+G5+M5+O5+Q5+S5+AA5+AC5+AE5+AG5+AI5+AK5+AM5+I5+K5+U5+W5</f>
        <v>5077737</v>
      </c>
      <c r="AO5" s="38">
        <v>444</v>
      </c>
      <c r="AP5" s="31"/>
      <c r="AQ5" s="39">
        <v>43627267</v>
      </c>
      <c r="AR5" s="38">
        <v>129</v>
      </c>
      <c r="AS5" s="31"/>
      <c r="AT5" s="39">
        <v>419262</v>
      </c>
      <c r="AU5" s="38">
        <v>14</v>
      </c>
      <c r="AV5" s="31">
        <v>32</v>
      </c>
      <c r="AW5" s="31">
        <v>10706</v>
      </c>
      <c r="AX5" s="31"/>
      <c r="AY5" s="31"/>
      <c r="AZ5" s="39"/>
      <c r="BA5" s="34"/>
      <c r="BB5" s="39"/>
      <c r="BC5" s="114">
        <f t="shared" ref="BC5:BC125" si="0">AN5+AQ5+AT5+AW5+BB5+AZ5</f>
        <v>49134972</v>
      </c>
      <c r="BD5" s="5"/>
    </row>
    <row r="6" spans="1:56" s="1" customFormat="1" x14ac:dyDescent="0.25">
      <c r="A6" s="159"/>
      <c r="B6" s="159"/>
      <c r="C6" s="19" t="s">
        <v>114</v>
      </c>
      <c r="D6" s="40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51">
        <f>E6+G6+M6+O6+Q6+S6+AA6+AC6+AE6+AG6+AI6+AK6+AM6+I6+K6+U6+W6</f>
        <v>0</v>
      </c>
      <c r="AO6" s="40">
        <v>3</v>
      </c>
      <c r="AP6" s="26"/>
      <c r="AQ6" s="41">
        <v>209962</v>
      </c>
      <c r="AR6" s="42"/>
      <c r="AS6" s="27"/>
      <c r="AT6" s="43"/>
      <c r="AU6" s="42"/>
      <c r="AV6" s="27"/>
      <c r="AW6" s="27"/>
      <c r="AX6" s="27"/>
      <c r="AY6" s="27"/>
      <c r="AZ6" s="43"/>
      <c r="BA6" s="35"/>
      <c r="BB6" s="43"/>
      <c r="BC6" s="115">
        <f t="shared" si="0"/>
        <v>209962</v>
      </c>
      <c r="BD6" s="5"/>
    </row>
    <row r="7" spans="1:56" s="1" customFormat="1" x14ac:dyDescent="0.25">
      <c r="A7" s="159"/>
      <c r="B7" s="159"/>
      <c r="C7" s="19" t="s">
        <v>116</v>
      </c>
      <c r="D7" s="40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51">
        <f t="shared" ref="AN7:AN70" si="1">E7+G7+M7+O7+Q7+S7+AA7+AC7+AE7+AG7+AI7+AK7+AM7+I7+K7+U7+W7</f>
        <v>0</v>
      </c>
      <c r="AO7" s="40">
        <v>23</v>
      </c>
      <c r="AP7" s="26"/>
      <c r="AQ7" s="41">
        <v>4408743</v>
      </c>
      <c r="AR7" s="42"/>
      <c r="AS7" s="27"/>
      <c r="AT7" s="43"/>
      <c r="AU7" s="42"/>
      <c r="AV7" s="27"/>
      <c r="AW7" s="27"/>
      <c r="AX7" s="27"/>
      <c r="AY7" s="27"/>
      <c r="AZ7" s="43"/>
      <c r="BA7" s="35"/>
      <c r="BB7" s="43"/>
      <c r="BC7" s="115">
        <f t="shared" si="0"/>
        <v>4408743</v>
      </c>
      <c r="BD7" s="5"/>
    </row>
    <row r="8" spans="1:56" s="1" customFormat="1" x14ac:dyDescent="0.25">
      <c r="A8" s="159"/>
      <c r="B8" s="159"/>
      <c r="C8" s="19" t="s">
        <v>164</v>
      </c>
      <c r="D8" s="40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1">
        <f t="shared" si="1"/>
        <v>0</v>
      </c>
      <c r="AO8" s="40">
        <v>14</v>
      </c>
      <c r="AP8" s="26"/>
      <c r="AQ8" s="41">
        <v>3499310</v>
      </c>
      <c r="AR8" s="42"/>
      <c r="AS8" s="27"/>
      <c r="AT8" s="43"/>
      <c r="AU8" s="42"/>
      <c r="AV8" s="27"/>
      <c r="AW8" s="27"/>
      <c r="AX8" s="27"/>
      <c r="AY8" s="27"/>
      <c r="AZ8" s="43"/>
      <c r="BA8" s="35"/>
      <c r="BB8" s="43"/>
      <c r="BC8" s="115">
        <f t="shared" si="0"/>
        <v>3499310</v>
      </c>
      <c r="BD8" s="5"/>
    </row>
    <row r="9" spans="1:56" s="1" customFormat="1" ht="31.5" x14ac:dyDescent="0.25">
      <c r="A9" s="159"/>
      <c r="B9" s="159"/>
      <c r="C9" s="18" t="s">
        <v>166</v>
      </c>
      <c r="D9" s="40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51">
        <f t="shared" si="1"/>
        <v>0</v>
      </c>
      <c r="AO9" s="40"/>
      <c r="AP9" s="27"/>
      <c r="AQ9" s="41"/>
      <c r="AR9" s="42"/>
      <c r="AS9" s="27"/>
      <c r="AT9" s="43"/>
      <c r="AU9" s="42"/>
      <c r="AV9" s="27"/>
      <c r="AW9" s="27"/>
      <c r="AX9" s="27"/>
      <c r="AY9" s="27"/>
      <c r="AZ9" s="43"/>
      <c r="BA9" s="35"/>
      <c r="BB9" s="43"/>
      <c r="BC9" s="115">
        <f t="shared" si="0"/>
        <v>0</v>
      </c>
      <c r="BD9" s="5"/>
    </row>
    <row r="10" spans="1:56" s="1" customFormat="1" x14ac:dyDescent="0.25">
      <c r="A10" s="159"/>
      <c r="B10" s="159"/>
      <c r="C10" s="19" t="s">
        <v>167</v>
      </c>
      <c r="D10" s="40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51">
        <f t="shared" si="1"/>
        <v>0</v>
      </c>
      <c r="AO10" s="42"/>
      <c r="AP10" s="27"/>
      <c r="AQ10" s="43"/>
      <c r="AR10" s="42"/>
      <c r="AS10" s="27"/>
      <c r="AT10" s="43"/>
      <c r="AU10" s="42"/>
      <c r="AV10" s="27"/>
      <c r="AW10" s="27"/>
      <c r="AX10" s="27"/>
      <c r="AY10" s="27"/>
      <c r="AZ10" s="43"/>
      <c r="BA10" s="35"/>
      <c r="BB10" s="43"/>
      <c r="BC10" s="115">
        <f t="shared" si="0"/>
        <v>0</v>
      </c>
      <c r="BD10" s="5"/>
    </row>
    <row r="11" spans="1:56" s="1" customFormat="1" x14ac:dyDescent="0.25">
      <c r="A11" s="159"/>
      <c r="B11" s="159"/>
      <c r="C11" s="19" t="s">
        <v>153</v>
      </c>
      <c r="D11" s="40">
        <v>1</v>
      </c>
      <c r="E11" s="26">
        <v>41844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51">
        <f t="shared" si="1"/>
        <v>41844</v>
      </c>
      <c r="AO11" s="42">
        <v>6</v>
      </c>
      <c r="AP11" s="27"/>
      <c r="AQ11" s="43">
        <v>1327603</v>
      </c>
      <c r="AR11" s="42"/>
      <c r="AS11" s="27"/>
      <c r="AT11" s="43"/>
      <c r="AU11" s="42"/>
      <c r="AV11" s="27"/>
      <c r="AW11" s="27"/>
      <c r="AX11" s="27"/>
      <c r="AY11" s="27"/>
      <c r="AZ11" s="43"/>
      <c r="BA11" s="35"/>
      <c r="BB11" s="43"/>
      <c r="BC11" s="116">
        <f t="shared" si="0"/>
        <v>1369447</v>
      </c>
      <c r="BD11" s="5"/>
    </row>
    <row r="12" spans="1:56" s="1" customFormat="1" x14ac:dyDescent="0.25">
      <c r="A12" s="159"/>
      <c r="B12" s="159"/>
      <c r="C12" s="91" t="s">
        <v>26</v>
      </c>
      <c r="D12" s="40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1">
        <f t="shared" si="1"/>
        <v>0</v>
      </c>
      <c r="AO12" s="42">
        <v>1</v>
      </c>
      <c r="AP12" s="27"/>
      <c r="AQ12" s="43">
        <v>209824</v>
      </c>
      <c r="AR12" s="42"/>
      <c r="AS12" s="27"/>
      <c r="AT12" s="43"/>
      <c r="AU12" s="42"/>
      <c r="AV12" s="27"/>
      <c r="AW12" s="27"/>
      <c r="AX12" s="27"/>
      <c r="AY12" s="27"/>
      <c r="AZ12" s="43"/>
      <c r="BA12" s="35"/>
      <c r="BB12" s="43"/>
      <c r="BC12" s="116">
        <f t="shared" si="0"/>
        <v>209824</v>
      </c>
      <c r="BD12" s="5"/>
    </row>
    <row r="13" spans="1:56" s="1" customFormat="1" x14ac:dyDescent="0.25">
      <c r="A13" s="159"/>
      <c r="B13" s="159"/>
      <c r="C13" s="19" t="s">
        <v>165</v>
      </c>
      <c r="D13" s="40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51">
        <f t="shared" si="1"/>
        <v>0</v>
      </c>
      <c r="AO13" s="40">
        <v>1</v>
      </c>
      <c r="AP13" s="26"/>
      <c r="AQ13" s="41">
        <v>209824</v>
      </c>
      <c r="AR13" s="42"/>
      <c r="AS13" s="27"/>
      <c r="AT13" s="43"/>
      <c r="AU13" s="42"/>
      <c r="AV13" s="27"/>
      <c r="AW13" s="27"/>
      <c r="AX13" s="27"/>
      <c r="AY13" s="27"/>
      <c r="AZ13" s="43"/>
      <c r="BA13" s="35"/>
      <c r="BB13" s="43"/>
      <c r="BC13" s="115">
        <f t="shared" si="0"/>
        <v>209824</v>
      </c>
      <c r="BD13" s="5"/>
    </row>
    <row r="14" spans="1:56" s="1" customFormat="1" ht="31.5" x14ac:dyDescent="0.25">
      <c r="A14" s="159"/>
      <c r="B14" s="159"/>
      <c r="C14" s="18" t="s">
        <v>162</v>
      </c>
      <c r="D14" s="40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51">
        <f t="shared" si="1"/>
        <v>0</v>
      </c>
      <c r="AO14" s="40"/>
      <c r="AP14" s="26"/>
      <c r="AQ14" s="41"/>
      <c r="AR14" s="42"/>
      <c r="AS14" s="27"/>
      <c r="AT14" s="43"/>
      <c r="AU14" s="42"/>
      <c r="AV14" s="27"/>
      <c r="AW14" s="27"/>
      <c r="AX14" s="27"/>
      <c r="AY14" s="27"/>
      <c r="AZ14" s="43"/>
      <c r="BA14" s="35"/>
      <c r="BB14" s="43"/>
      <c r="BC14" s="115">
        <f t="shared" si="0"/>
        <v>0</v>
      </c>
      <c r="BD14" s="5"/>
    </row>
    <row r="15" spans="1:56" s="1" customFormat="1" x14ac:dyDescent="0.25">
      <c r="A15" s="159"/>
      <c r="B15" s="159"/>
      <c r="C15" s="21" t="s">
        <v>159</v>
      </c>
      <c r="D15" s="40">
        <v>7</v>
      </c>
      <c r="E15" s="26">
        <v>4744</v>
      </c>
      <c r="F15" s="26">
        <v>3</v>
      </c>
      <c r="G15" s="26">
        <v>4339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51">
        <f t="shared" si="1"/>
        <v>9083</v>
      </c>
      <c r="AO15" s="42"/>
      <c r="AP15" s="27"/>
      <c r="AQ15" s="43"/>
      <c r="AR15" s="42"/>
      <c r="AS15" s="27"/>
      <c r="AT15" s="43"/>
      <c r="AU15" s="42"/>
      <c r="AV15" s="27"/>
      <c r="AW15" s="27"/>
      <c r="AX15" s="27"/>
      <c r="AY15" s="27"/>
      <c r="AZ15" s="43"/>
      <c r="BA15" s="35"/>
      <c r="BB15" s="43"/>
      <c r="BC15" s="116">
        <f t="shared" si="0"/>
        <v>9083</v>
      </c>
      <c r="BD15" s="5"/>
    </row>
    <row r="16" spans="1:56" s="1" customFormat="1" x14ac:dyDescent="0.25">
      <c r="A16" s="159"/>
      <c r="B16" s="159"/>
      <c r="C16" s="21" t="s">
        <v>175</v>
      </c>
      <c r="D16" s="40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51">
        <f t="shared" si="1"/>
        <v>0</v>
      </c>
      <c r="AO16" s="42"/>
      <c r="AP16" s="27"/>
      <c r="AQ16" s="43"/>
      <c r="AR16" s="42"/>
      <c r="AS16" s="27"/>
      <c r="AT16" s="43"/>
      <c r="AU16" s="42"/>
      <c r="AV16" s="27"/>
      <c r="AW16" s="27"/>
      <c r="AX16" s="27"/>
      <c r="AY16" s="27"/>
      <c r="AZ16" s="43"/>
      <c r="BA16" s="35"/>
      <c r="BB16" s="43"/>
      <c r="BC16" s="116">
        <f t="shared" si="0"/>
        <v>0</v>
      </c>
      <c r="BD16" s="5"/>
    </row>
    <row r="17" spans="1:56" s="1" customFormat="1" x14ac:dyDescent="0.25">
      <c r="A17" s="159"/>
      <c r="B17" s="159"/>
      <c r="C17" s="21" t="s">
        <v>177</v>
      </c>
      <c r="D17" s="40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51">
        <f t="shared" si="1"/>
        <v>0</v>
      </c>
      <c r="AO17" s="42"/>
      <c r="AP17" s="27"/>
      <c r="AQ17" s="43"/>
      <c r="AR17" s="42"/>
      <c r="AS17" s="27"/>
      <c r="AT17" s="43"/>
      <c r="AU17" s="42"/>
      <c r="AV17" s="27"/>
      <c r="AW17" s="27"/>
      <c r="AX17" s="27"/>
      <c r="AY17" s="27"/>
      <c r="AZ17" s="43"/>
      <c r="BA17" s="35"/>
      <c r="BB17" s="43"/>
      <c r="BC17" s="116">
        <f t="shared" si="0"/>
        <v>0</v>
      </c>
      <c r="BD17" s="5"/>
    </row>
    <row r="18" spans="1:56" s="1" customFormat="1" x14ac:dyDescent="0.25">
      <c r="A18" s="159"/>
      <c r="B18" s="159"/>
      <c r="C18" s="21" t="s">
        <v>176</v>
      </c>
      <c r="D18" s="40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51">
        <f t="shared" si="1"/>
        <v>0</v>
      </c>
      <c r="AO18" s="42"/>
      <c r="AP18" s="27"/>
      <c r="AQ18" s="43"/>
      <c r="AR18" s="42"/>
      <c r="AS18" s="27"/>
      <c r="AT18" s="43"/>
      <c r="AU18" s="42"/>
      <c r="AV18" s="27"/>
      <c r="AW18" s="27"/>
      <c r="AX18" s="27"/>
      <c r="AY18" s="27"/>
      <c r="AZ18" s="43"/>
      <c r="BA18" s="35"/>
      <c r="BB18" s="43"/>
      <c r="BC18" s="116">
        <f t="shared" si="0"/>
        <v>0</v>
      </c>
      <c r="BD18" s="5"/>
    </row>
    <row r="19" spans="1:56" s="1" customFormat="1" x14ac:dyDescent="0.25">
      <c r="A19" s="159"/>
      <c r="B19" s="159"/>
      <c r="C19" s="19" t="s">
        <v>60</v>
      </c>
      <c r="D19" s="40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>
        <v>762</v>
      </c>
      <c r="AM19" s="26">
        <v>133337</v>
      </c>
      <c r="AN19" s="51">
        <f t="shared" si="1"/>
        <v>133337</v>
      </c>
      <c r="AO19" s="42"/>
      <c r="AP19" s="27"/>
      <c r="AQ19" s="43"/>
      <c r="AR19" s="42"/>
      <c r="AS19" s="27"/>
      <c r="AT19" s="43"/>
      <c r="AU19" s="42"/>
      <c r="AV19" s="27"/>
      <c r="AW19" s="27"/>
      <c r="AX19" s="27"/>
      <c r="AY19" s="27"/>
      <c r="AZ19" s="43"/>
      <c r="BA19" s="35"/>
      <c r="BB19" s="43"/>
      <c r="BC19" s="116">
        <f t="shared" si="0"/>
        <v>133337</v>
      </c>
      <c r="BD19" s="5"/>
    </row>
    <row r="20" spans="1:56" s="1" customFormat="1" x14ac:dyDescent="0.25">
      <c r="A20" s="159"/>
      <c r="B20" s="159"/>
      <c r="C20" s="19" t="s">
        <v>163</v>
      </c>
      <c r="D20" s="40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51">
        <f t="shared" si="1"/>
        <v>0</v>
      </c>
      <c r="AO20" s="42"/>
      <c r="AP20" s="27"/>
      <c r="AQ20" s="43"/>
      <c r="AR20" s="42"/>
      <c r="AS20" s="27"/>
      <c r="AT20" s="43"/>
      <c r="AU20" s="42"/>
      <c r="AV20" s="27"/>
      <c r="AW20" s="27"/>
      <c r="AX20" s="27"/>
      <c r="AY20" s="27"/>
      <c r="AZ20" s="43"/>
      <c r="BA20" s="35"/>
      <c r="BB20" s="43"/>
      <c r="BC20" s="116">
        <f t="shared" si="0"/>
        <v>0</v>
      </c>
      <c r="BD20" s="5"/>
    </row>
    <row r="21" spans="1:56" s="1" customFormat="1" x14ac:dyDescent="0.25">
      <c r="A21" s="159"/>
      <c r="B21" s="159"/>
      <c r="C21" s="19" t="s">
        <v>72</v>
      </c>
      <c r="D21" s="40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>
        <v>12</v>
      </c>
      <c r="AM21" s="26">
        <v>16690</v>
      </c>
      <c r="AN21" s="51">
        <f t="shared" si="1"/>
        <v>16690</v>
      </c>
      <c r="AO21" s="42"/>
      <c r="AP21" s="27"/>
      <c r="AQ21" s="43"/>
      <c r="AR21" s="42"/>
      <c r="AS21" s="27"/>
      <c r="AT21" s="43"/>
      <c r="AU21" s="42"/>
      <c r="AV21" s="27"/>
      <c r="AW21" s="27"/>
      <c r="AX21" s="27"/>
      <c r="AY21" s="27"/>
      <c r="AZ21" s="43"/>
      <c r="BA21" s="35"/>
      <c r="BB21" s="43"/>
      <c r="BC21" s="116">
        <f t="shared" si="0"/>
        <v>16690</v>
      </c>
      <c r="BD21" s="5"/>
    </row>
    <row r="22" spans="1:56" s="1" customFormat="1" x14ac:dyDescent="0.25">
      <c r="A22" s="159"/>
      <c r="B22" s="159"/>
      <c r="C22" s="18" t="s">
        <v>161</v>
      </c>
      <c r="D22" s="40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51">
        <f t="shared" si="1"/>
        <v>0</v>
      </c>
      <c r="AO22" s="42"/>
      <c r="AP22" s="27"/>
      <c r="AQ22" s="43"/>
      <c r="AR22" s="42"/>
      <c r="AS22" s="27"/>
      <c r="AT22" s="43"/>
      <c r="AU22" s="42"/>
      <c r="AV22" s="27"/>
      <c r="AW22" s="27"/>
      <c r="AX22" s="27"/>
      <c r="AY22" s="27"/>
      <c r="AZ22" s="43"/>
      <c r="BA22" s="35"/>
      <c r="BB22" s="43"/>
      <c r="BC22" s="116">
        <f t="shared" si="0"/>
        <v>0</v>
      </c>
      <c r="BD22" s="5"/>
    </row>
    <row r="23" spans="1:56" s="1" customFormat="1" x14ac:dyDescent="0.25">
      <c r="A23" s="159"/>
      <c r="B23" s="159"/>
      <c r="C23" s="18" t="s">
        <v>84</v>
      </c>
      <c r="D23" s="40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>
        <v>413</v>
      </c>
      <c r="AM23" s="26">
        <v>233362</v>
      </c>
      <c r="AN23" s="51">
        <f t="shared" si="1"/>
        <v>233362</v>
      </c>
      <c r="AO23" s="42"/>
      <c r="AP23" s="27"/>
      <c r="AQ23" s="43"/>
      <c r="AR23" s="42"/>
      <c r="AS23" s="27"/>
      <c r="AT23" s="43"/>
      <c r="AU23" s="42"/>
      <c r="AV23" s="27"/>
      <c r="AW23" s="27"/>
      <c r="AX23" s="27"/>
      <c r="AY23" s="27"/>
      <c r="AZ23" s="43"/>
      <c r="BA23" s="35"/>
      <c r="BB23" s="43"/>
      <c r="BC23" s="116">
        <f t="shared" si="0"/>
        <v>233362</v>
      </c>
      <c r="BD23" s="5"/>
    </row>
    <row r="24" spans="1:56" s="1" customFormat="1" x14ac:dyDescent="0.25">
      <c r="A24" s="159"/>
      <c r="B24" s="159"/>
      <c r="C24" s="18" t="s">
        <v>97</v>
      </c>
      <c r="D24" s="40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>
        <v>91</v>
      </c>
      <c r="AM24" s="26">
        <v>817888</v>
      </c>
      <c r="AN24" s="51">
        <f t="shared" si="1"/>
        <v>817888</v>
      </c>
      <c r="AO24" s="42"/>
      <c r="AP24" s="27">
        <v>90</v>
      </c>
      <c r="AQ24" s="43">
        <v>802372</v>
      </c>
      <c r="AR24" s="42"/>
      <c r="AS24" s="27"/>
      <c r="AT24" s="43"/>
      <c r="AU24" s="42"/>
      <c r="AV24" s="27"/>
      <c r="AW24" s="27"/>
      <c r="AX24" s="27"/>
      <c r="AY24" s="27"/>
      <c r="AZ24" s="43"/>
      <c r="BA24" s="35"/>
      <c r="BB24" s="43"/>
      <c r="BC24" s="116">
        <f t="shared" si="0"/>
        <v>1620260</v>
      </c>
      <c r="BD24" s="5"/>
    </row>
    <row r="25" spans="1:56" s="1" customFormat="1" x14ac:dyDescent="0.25">
      <c r="A25" s="159"/>
      <c r="B25" s="159"/>
      <c r="C25" s="18" t="s">
        <v>155</v>
      </c>
      <c r="D25" s="40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51">
        <f t="shared" si="1"/>
        <v>0</v>
      </c>
      <c r="AO25" s="42"/>
      <c r="AP25" s="27"/>
      <c r="AQ25" s="43"/>
      <c r="AR25" s="42"/>
      <c r="AS25" s="27"/>
      <c r="AT25" s="43"/>
      <c r="AU25" s="42"/>
      <c r="AV25" s="27"/>
      <c r="AW25" s="27"/>
      <c r="AX25" s="27"/>
      <c r="AY25" s="27"/>
      <c r="AZ25" s="43"/>
      <c r="BA25" s="35"/>
      <c r="BB25" s="43"/>
      <c r="BC25" s="116">
        <f t="shared" si="0"/>
        <v>0</v>
      </c>
      <c r="BD25" s="5"/>
    </row>
    <row r="26" spans="1:56" s="1" customFormat="1" x14ac:dyDescent="0.25">
      <c r="A26" s="159"/>
      <c r="B26" s="159"/>
      <c r="C26" s="18" t="s">
        <v>88</v>
      </c>
      <c r="D26" s="40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>
        <v>12</v>
      </c>
      <c r="AM26" s="26">
        <v>27974</v>
      </c>
      <c r="AN26" s="51">
        <f t="shared" si="1"/>
        <v>27974</v>
      </c>
      <c r="AO26" s="42"/>
      <c r="AP26" s="27"/>
      <c r="AQ26" s="43"/>
      <c r="AR26" s="42"/>
      <c r="AS26" s="27"/>
      <c r="AT26" s="43"/>
      <c r="AU26" s="42"/>
      <c r="AV26" s="27"/>
      <c r="AW26" s="27"/>
      <c r="AX26" s="27"/>
      <c r="AY26" s="27"/>
      <c r="AZ26" s="43"/>
      <c r="BA26" s="35"/>
      <c r="BB26" s="43"/>
      <c r="BC26" s="116">
        <f t="shared" si="0"/>
        <v>27974</v>
      </c>
      <c r="BD26" s="5"/>
    </row>
    <row r="27" spans="1:56" s="1" customFormat="1" x14ac:dyDescent="0.25">
      <c r="A27" s="159"/>
      <c r="B27" s="159"/>
      <c r="C27" s="18" t="s">
        <v>73</v>
      </c>
      <c r="D27" s="40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>
        <v>10</v>
      </c>
      <c r="AM27" s="26">
        <v>10842</v>
      </c>
      <c r="AN27" s="51">
        <f t="shared" si="1"/>
        <v>10842</v>
      </c>
      <c r="AO27" s="42"/>
      <c r="AP27" s="27"/>
      <c r="AQ27" s="43"/>
      <c r="AR27" s="42"/>
      <c r="AS27" s="27"/>
      <c r="AT27" s="43"/>
      <c r="AU27" s="42"/>
      <c r="AV27" s="27"/>
      <c r="AW27" s="27"/>
      <c r="AX27" s="27"/>
      <c r="AY27" s="27"/>
      <c r="AZ27" s="43"/>
      <c r="BA27" s="35"/>
      <c r="BB27" s="43"/>
      <c r="BC27" s="116">
        <f t="shared" si="0"/>
        <v>10842</v>
      </c>
      <c r="BD27" s="5"/>
    </row>
    <row r="28" spans="1:56" s="1" customFormat="1" ht="47.25" x14ac:dyDescent="0.25">
      <c r="A28" s="159"/>
      <c r="B28" s="159"/>
      <c r="C28" s="21" t="s">
        <v>89</v>
      </c>
      <c r="D28" s="4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51">
        <f t="shared" si="1"/>
        <v>0</v>
      </c>
      <c r="AO28" s="42"/>
      <c r="AP28" s="27"/>
      <c r="AQ28" s="43"/>
      <c r="AR28" s="42"/>
      <c r="AS28" s="27"/>
      <c r="AT28" s="43"/>
      <c r="AU28" s="42"/>
      <c r="AV28" s="27"/>
      <c r="AW28" s="27"/>
      <c r="AX28" s="27"/>
      <c r="AY28" s="27"/>
      <c r="AZ28" s="43"/>
      <c r="BA28" s="35"/>
      <c r="BB28" s="43"/>
      <c r="BC28" s="116">
        <f t="shared" si="0"/>
        <v>0</v>
      </c>
      <c r="BD28" s="5"/>
    </row>
    <row r="29" spans="1:56" s="1" customFormat="1" ht="49.5" customHeight="1" x14ac:dyDescent="0.25">
      <c r="A29" s="159"/>
      <c r="B29" s="159"/>
      <c r="C29" s="21" t="s">
        <v>180</v>
      </c>
      <c r="D29" s="72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1">
        <f t="shared" si="1"/>
        <v>0</v>
      </c>
      <c r="AO29" s="60"/>
      <c r="AP29" s="61"/>
      <c r="AQ29" s="62"/>
      <c r="AR29" s="60"/>
      <c r="AS29" s="61"/>
      <c r="AT29" s="62"/>
      <c r="AU29" s="60"/>
      <c r="AV29" s="61"/>
      <c r="AW29" s="61"/>
      <c r="AX29" s="61"/>
      <c r="AY29" s="61"/>
      <c r="AZ29" s="62"/>
      <c r="BA29" s="63"/>
      <c r="BB29" s="62"/>
      <c r="BC29" s="116">
        <f t="shared" si="0"/>
        <v>0</v>
      </c>
      <c r="BD29" s="5"/>
    </row>
    <row r="30" spans="1:56" s="1" customFormat="1" ht="16.5" thickBot="1" x14ac:dyDescent="0.3">
      <c r="A30" s="160"/>
      <c r="B30" s="160"/>
      <c r="C30" s="22" t="s">
        <v>136</v>
      </c>
      <c r="D30" s="5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45">
        <f t="shared" si="1"/>
        <v>0</v>
      </c>
      <c r="AO30" s="44"/>
      <c r="AP30" s="33"/>
      <c r="AQ30" s="45"/>
      <c r="AR30" s="44"/>
      <c r="AS30" s="33"/>
      <c r="AT30" s="45"/>
      <c r="AU30" s="44"/>
      <c r="AV30" s="33"/>
      <c r="AW30" s="33"/>
      <c r="AX30" s="33"/>
      <c r="AY30" s="33"/>
      <c r="AZ30" s="45"/>
      <c r="BA30" s="36"/>
      <c r="BB30" s="45"/>
      <c r="BC30" s="117">
        <f t="shared" si="0"/>
        <v>0</v>
      </c>
      <c r="BD30" s="5"/>
    </row>
    <row r="31" spans="1:56" s="1" customFormat="1" x14ac:dyDescent="0.25">
      <c r="A31" s="158">
        <v>2</v>
      </c>
      <c r="B31" s="158">
        <v>790002</v>
      </c>
      <c r="C31" s="85" t="s">
        <v>10</v>
      </c>
      <c r="D31" s="71">
        <v>1135</v>
      </c>
      <c r="E31" s="30">
        <v>672780</v>
      </c>
      <c r="F31" s="30">
        <v>92</v>
      </c>
      <c r="G31" s="30">
        <v>150135</v>
      </c>
      <c r="H31" s="30">
        <v>20</v>
      </c>
      <c r="I31" s="30">
        <v>10705</v>
      </c>
      <c r="J31" s="30">
        <v>5</v>
      </c>
      <c r="K31" s="30">
        <v>5071</v>
      </c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>
        <v>6</v>
      </c>
      <c r="AC31" s="30">
        <v>94039</v>
      </c>
      <c r="AD31" s="30"/>
      <c r="AE31" s="30"/>
      <c r="AF31" s="30"/>
      <c r="AG31" s="30"/>
      <c r="AH31" s="30">
        <v>99</v>
      </c>
      <c r="AI31" s="30">
        <v>417546</v>
      </c>
      <c r="AJ31" s="30">
        <v>582</v>
      </c>
      <c r="AK31" s="30">
        <v>913077</v>
      </c>
      <c r="AL31" s="30"/>
      <c r="AM31" s="30"/>
      <c r="AN31" s="51">
        <f t="shared" si="1"/>
        <v>2263353</v>
      </c>
      <c r="AO31" s="38">
        <v>43</v>
      </c>
      <c r="AP31" s="31"/>
      <c r="AQ31" s="39">
        <v>1920329</v>
      </c>
      <c r="AR31" s="38">
        <v>16</v>
      </c>
      <c r="AS31" s="31"/>
      <c r="AT31" s="39">
        <v>434341</v>
      </c>
      <c r="AU31" s="38"/>
      <c r="AV31" s="31"/>
      <c r="AW31" s="31"/>
      <c r="AX31" s="31"/>
      <c r="AY31" s="31"/>
      <c r="AZ31" s="39"/>
      <c r="BA31" s="34"/>
      <c r="BB31" s="39"/>
      <c r="BC31" s="114">
        <f t="shared" si="0"/>
        <v>4618023</v>
      </c>
      <c r="BD31" s="5"/>
    </row>
    <row r="32" spans="1:56" s="1" customFormat="1" ht="31.5" x14ac:dyDescent="0.25">
      <c r="A32" s="159"/>
      <c r="B32" s="159"/>
      <c r="C32" s="18" t="s">
        <v>166</v>
      </c>
      <c r="D32" s="40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51">
        <f t="shared" si="1"/>
        <v>0</v>
      </c>
      <c r="AO32" s="42"/>
      <c r="AP32" s="27"/>
      <c r="AQ32" s="43"/>
      <c r="AR32" s="42"/>
      <c r="AS32" s="27"/>
      <c r="AT32" s="43"/>
      <c r="AU32" s="42"/>
      <c r="AV32" s="27"/>
      <c r="AW32" s="27"/>
      <c r="AX32" s="27"/>
      <c r="AY32" s="27"/>
      <c r="AZ32" s="43"/>
      <c r="BA32" s="35"/>
      <c r="BB32" s="43"/>
      <c r="BC32" s="121">
        <f t="shared" si="0"/>
        <v>0</v>
      </c>
      <c r="BD32" s="5"/>
    </row>
    <row r="33" spans="1:56" s="1" customFormat="1" x14ac:dyDescent="0.25">
      <c r="A33" s="159"/>
      <c r="B33" s="159"/>
      <c r="C33" s="21" t="s">
        <v>159</v>
      </c>
      <c r="D33" s="40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51">
        <f t="shared" si="1"/>
        <v>0</v>
      </c>
      <c r="AO33" s="42"/>
      <c r="AP33" s="27"/>
      <c r="AQ33" s="43"/>
      <c r="AR33" s="42"/>
      <c r="AS33" s="27"/>
      <c r="AT33" s="43"/>
      <c r="AU33" s="42"/>
      <c r="AV33" s="27"/>
      <c r="AW33" s="27"/>
      <c r="AX33" s="27"/>
      <c r="AY33" s="27"/>
      <c r="AZ33" s="43"/>
      <c r="BA33" s="35"/>
      <c r="BB33" s="43"/>
      <c r="BC33" s="116">
        <f t="shared" si="0"/>
        <v>0</v>
      </c>
      <c r="BD33" s="5"/>
    </row>
    <row r="34" spans="1:56" s="1" customFormat="1" x14ac:dyDescent="0.25">
      <c r="A34" s="159"/>
      <c r="B34" s="159"/>
      <c r="C34" s="21" t="s">
        <v>175</v>
      </c>
      <c r="D34" s="40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51">
        <f t="shared" si="1"/>
        <v>0</v>
      </c>
      <c r="AO34" s="42"/>
      <c r="AP34" s="27"/>
      <c r="AQ34" s="43"/>
      <c r="AR34" s="42"/>
      <c r="AS34" s="27"/>
      <c r="AT34" s="43"/>
      <c r="AU34" s="42"/>
      <c r="AV34" s="27"/>
      <c r="AW34" s="27"/>
      <c r="AX34" s="27"/>
      <c r="AY34" s="27"/>
      <c r="AZ34" s="43"/>
      <c r="BA34" s="35"/>
      <c r="BB34" s="43"/>
      <c r="BC34" s="116">
        <f t="shared" si="0"/>
        <v>0</v>
      </c>
      <c r="BD34" s="5"/>
    </row>
    <row r="35" spans="1:56" s="1" customFormat="1" x14ac:dyDescent="0.25">
      <c r="A35" s="159"/>
      <c r="B35" s="159"/>
      <c r="C35" s="21" t="s">
        <v>177</v>
      </c>
      <c r="D35" s="40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51">
        <f t="shared" si="1"/>
        <v>0</v>
      </c>
      <c r="AO35" s="42"/>
      <c r="AP35" s="27"/>
      <c r="AQ35" s="43"/>
      <c r="AR35" s="42"/>
      <c r="AS35" s="27"/>
      <c r="AT35" s="43"/>
      <c r="AU35" s="42"/>
      <c r="AV35" s="27"/>
      <c r="AW35" s="27"/>
      <c r="AX35" s="27"/>
      <c r="AY35" s="27"/>
      <c r="AZ35" s="43"/>
      <c r="BA35" s="35"/>
      <c r="BB35" s="43"/>
      <c r="BC35" s="116">
        <f t="shared" si="0"/>
        <v>0</v>
      </c>
      <c r="BD35" s="5"/>
    </row>
    <row r="36" spans="1:56" s="1" customFormat="1" x14ac:dyDescent="0.25">
      <c r="A36" s="159"/>
      <c r="B36" s="159"/>
      <c r="C36" s="21" t="s">
        <v>176</v>
      </c>
      <c r="D36" s="40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51">
        <f t="shared" si="1"/>
        <v>0</v>
      </c>
      <c r="AO36" s="42"/>
      <c r="AP36" s="27"/>
      <c r="AQ36" s="43"/>
      <c r="AR36" s="42"/>
      <c r="AS36" s="27"/>
      <c r="AT36" s="43"/>
      <c r="AU36" s="42"/>
      <c r="AV36" s="27"/>
      <c r="AW36" s="27"/>
      <c r="AX36" s="27"/>
      <c r="AY36" s="27"/>
      <c r="AZ36" s="43"/>
      <c r="BA36" s="35"/>
      <c r="BB36" s="43"/>
      <c r="BC36" s="116">
        <f t="shared" si="0"/>
        <v>0</v>
      </c>
      <c r="BD36" s="5"/>
    </row>
    <row r="37" spans="1:56" s="1" customFormat="1" x14ac:dyDescent="0.25">
      <c r="A37" s="159"/>
      <c r="B37" s="159"/>
      <c r="C37" s="18" t="s">
        <v>85</v>
      </c>
      <c r="D37" s="40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51">
        <f t="shared" si="1"/>
        <v>0</v>
      </c>
      <c r="AO37" s="42"/>
      <c r="AP37" s="27"/>
      <c r="AQ37" s="43"/>
      <c r="AR37" s="42"/>
      <c r="AS37" s="27"/>
      <c r="AT37" s="43"/>
      <c r="AU37" s="42"/>
      <c r="AV37" s="27"/>
      <c r="AW37" s="27"/>
      <c r="AX37" s="27"/>
      <c r="AY37" s="27"/>
      <c r="AZ37" s="43"/>
      <c r="BA37" s="35"/>
      <c r="BB37" s="43"/>
      <c r="BC37" s="116">
        <f t="shared" si="0"/>
        <v>0</v>
      </c>
      <c r="BD37" s="5"/>
    </row>
    <row r="38" spans="1:56" s="1" customFormat="1" x14ac:dyDescent="0.25">
      <c r="A38" s="159"/>
      <c r="B38" s="159"/>
      <c r="C38" s="18" t="s">
        <v>72</v>
      </c>
      <c r="D38" s="40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>
        <v>24</v>
      </c>
      <c r="AM38" s="26">
        <v>40899</v>
      </c>
      <c r="AN38" s="51">
        <f t="shared" si="1"/>
        <v>40899</v>
      </c>
      <c r="AO38" s="42"/>
      <c r="AP38" s="27"/>
      <c r="AQ38" s="43"/>
      <c r="AR38" s="42"/>
      <c r="AS38" s="27"/>
      <c r="AT38" s="43"/>
      <c r="AU38" s="42"/>
      <c r="AV38" s="27"/>
      <c r="AW38" s="27"/>
      <c r="AX38" s="27"/>
      <c r="AY38" s="27"/>
      <c r="AZ38" s="43"/>
      <c r="BA38" s="35"/>
      <c r="BB38" s="43"/>
      <c r="BC38" s="116">
        <f t="shared" si="0"/>
        <v>40899</v>
      </c>
      <c r="BD38" s="5"/>
    </row>
    <row r="39" spans="1:56" s="1" customFormat="1" x14ac:dyDescent="0.25">
      <c r="A39" s="159"/>
      <c r="B39" s="159"/>
      <c r="C39" s="18" t="s">
        <v>73</v>
      </c>
      <c r="D39" s="40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>
        <v>5</v>
      </c>
      <c r="AM39" s="26">
        <v>5421</v>
      </c>
      <c r="AN39" s="51">
        <f t="shared" si="1"/>
        <v>5421</v>
      </c>
      <c r="AO39" s="42"/>
      <c r="AP39" s="27"/>
      <c r="AQ39" s="43"/>
      <c r="AR39" s="42"/>
      <c r="AS39" s="27"/>
      <c r="AT39" s="43"/>
      <c r="AU39" s="42"/>
      <c r="AV39" s="27"/>
      <c r="AW39" s="27"/>
      <c r="AX39" s="27"/>
      <c r="AY39" s="27"/>
      <c r="AZ39" s="43"/>
      <c r="BA39" s="35"/>
      <c r="BB39" s="43"/>
      <c r="BC39" s="116">
        <f t="shared" si="0"/>
        <v>5421</v>
      </c>
      <c r="BD39" s="5"/>
    </row>
    <row r="40" spans="1:56" s="1" customFormat="1" x14ac:dyDescent="0.25">
      <c r="A40" s="159"/>
      <c r="B40" s="159"/>
      <c r="C40" s="18" t="s">
        <v>108</v>
      </c>
      <c r="D40" s="40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51">
        <f t="shared" si="1"/>
        <v>0</v>
      </c>
      <c r="AO40" s="42"/>
      <c r="AP40" s="27"/>
      <c r="AQ40" s="43"/>
      <c r="AR40" s="42"/>
      <c r="AS40" s="27"/>
      <c r="AT40" s="43"/>
      <c r="AU40" s="42"/>
      <c r="AV40" s="27"/>
      <c r="AW40" s="27"/>
      <c r="AX40" s="27"/>
      <c r="AY40" s="27"/>
      <c r="AZ40" s="43"/>
      <c r="BA40" s="35"/>
      <c r="BB40" s="43"/>
      <c r="BC40" s="116">
        <f t="shared" si="0"/>
        <v>0</v>
      </c>
      <c r="BD40" s="5"/>
    </row>
    <row r="41" spans="1:56" s="1" customFormat="1" ht="16.5" thickBot="1" x14ac:dyDescent="0.3">
      <c r="A41" s="160"/>
      <c r="B41" s="160"/>
      <c r="C41" s="22" t="s">
        <v>136</v>
      </c>
      <c r="D41" s="5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51">
        <f t="shared" si="1"/>
        <v>0</v>
      </c>
      <c r="AO41" s="44"/>
      <c r="AP41" s="33"/>
      <c r="AQ41" s="45"/>
      <c r="AR41" s="44"/>
      <c r="AS41" s="33"/>
      <c r="AT41" s="45"/>
      <c r="AU41" s="44"/>
      <c r="AV41" s="33"/>
      <c r="AW41" s="33"/>
      <c r="AX41" s="33"/>
      <c r="AY41" s="33"/>
      <c r="AZ41" s="45"/>
      <c r="BA41" s="36"/>
      <c r="BB41" s="45"/>
      <c r="BC41" s="117">
        <f t="shared" si="0"/>
        <v>0</v>
      </c>
      <c r="BD41" s="5"/>
    </row>
    <row r="42" spans="1:56" s="1" customFormat="1" ht="16.5" thickBot="1" x14ac:dyDescent="0.3">
      <c r="A42" s="134">
        <v>3</v>
      </c>
      <c r="B42" s="145">
        <v>790003</v>
      </c>
      <c r="C42" s="126" t="s">
        <v>14</v>
      </c>
      <c r="D42" s="75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8">
        <f t="shared" si="1"/>
        <v>0</v>
      </c>
      <c r="AO42" s="54"/>
      <c r="AP42" s="55"/>
      <c r="AQ42" s="56"/>
      <c r="AR42" s="54"/>
      <c r="AS42" s="55"/>
      <c r="AT42" s="56"/>
      <c r="AU42" s="54">
        <v>1983</v>
      </c>
      <c r="AV42" s="55">
        <v>11845</v>
      </c>
      <c r="AW42" s="55">
        <v>3650422</v>
      </c>
      <c r="AX42" s="55">
        <v>39</v>
      </c>
      <c r="AY42" s="55">
        <v>970</v>
      </c>
      <c r="AZ42" s="56">
        <v>298707</v>
      </c>
      <c r="BA42" s="57"/>
      <c r="BB42" s="56"/>
      <c r="BC42" s="119">
        <f t="shared" si="0"/>
        <v>3949129</v>
      </c>
      <c r="BD42" s="5"/>
    </row>
    <row r="43" spans="1:56" s="1" customFormat="1" x14ac:dyDescent="0.25">
      <c r="A43" s="158">
        <v>4</v>
      </c>
      <c r="B43" s="158">
        <v>790004</v>
      </c>
      <c r="C43" s="85" t="s">
        <v>13</v>
      </c>
      <c r="D43" s="71">
        <v>11</v>
      </c>
      <c r="E43" s="30">
        <v>6836</v>
      </c>
      <c r="F43" s="30">
        <v>1</v>
      </c>
      <c r="G43" s="30">
        <v>1284</v>
      </c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>
        <v>20</v>
      </c>
      <c r="AK43" s="30">
        <v>28525</v>
      </c>
      <c r="AL43" s="30"/>
      <c r="AM43" s="30"/>
      <c r="AN43" s="48">
        <f t="shared" si="1"/>
        <v>36645</v>
      </c>
      <c r="AO43" s="38">
        <v>125</v>
      </c>
      <c r="AP43" s="31"/>
      <c r="AQ43" s="39">
        <v>7762280</v>
      </c>
      <c r="AR43" s="38">
        <v>3</v>
      </c>
      <c r="AS43" s="31"/>
      <c r="AT43" s="39">
        <v>307567</v>
      </c>
      <c r="AU43" s="38"/>
      <c r="AV43" s="31"/>
      <c r="AW43" s="31"/>
      <c r="AX43" s="31"/>
      <c r="AY43" s="31"/>
      <c r="AZ43" s="39"/>
      <c r="BA43" s="34"/>
      <c r="BB43" s="39"/>
      <c r="BC43" s="114">
        <f t="shared" si="0"/>
        <v>8106492</v>
      </c>
      <c r="BD43" s="5"/>
    </row>
    <row r="44" spans="1:56" s="1" customFormat="1" ht="16.5" thickBot="1" x14ac:dyDescent="0.3">
      <c r="A44" s="160"/>
      <c r="B44" s="160"/>
      <c r="C44" s="22" t="s">
        <v>88</v>
      </c>
      <c r="D44" s="5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>
        <v>28</v>
      </c>
      <c r="AM44" s="32">
        <v>78007</v>
      </c>
      <c r="AN44" s="50">
        <f t="shared" si="1"/>
        <v>78007</v>
      </c>
      <c r="AO44" s="44"/>
      <c r="AP44" s="33"/>
      <c r="AQ44" s="45"/>
      <c r="AR44" s="44"/>
      <c r="AS44" s="33"/>
      <c r="AT44" s="45"/>
      <c r="AU44" s="44"/>
      <c r="AV44" s="33"/>
      <c r="AW44" s="33"/>
      <c r="AX44" s="33"/>
      <c r="AY44" s="33"/>
      <c r="AZ44" s="45"/>
      <c r="BA44" s="36"/>
      <c r="BB44" s="45"/>
      <c r="BC44" s="117">
        <f t="shared" si="0"/>
        <v>78007</v>
      </c>
      <c r="BD44" s="5"/>
    </row>
    <row r="45" spans="1:56" s="1" customFormat="1" x14ac:dyDescent="0.25">
      <c r="A45" s="158">
        <v>5</v>
      </c>
      <c r="B45" s="158">
        <v>790005</v>
      </c>
      <c r="C45" s="85" t="s">
        <v>12</v>
      </c>
      <c r="D45" s="71">
        <v>308</v>
      </c>
      <c r="E45" s="30">
        <v>287969</v>
      </c>
      <c r="F45" s="30">
        <v>73</v>
      </c>
      <c r="G45" s="30">
        <v>249678</v>
      </c>
      <c r="H45" s="30">
        <v>5</v>
      </c>
      <c r="I45" s="30">
        <v>3597</v>
      </c>
      <c r="J45" s="30">
        <v>8</v>
      </c>
      <c r="K45" s="30">
        <v>9220</v>
      </c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9">
        <f t="shared" si="1"/>
        <v>550464</v>
      </c>
      <c r="AO45" s="46"/>
      <c r="AP45" s="29"/>
      <c r="AQ45" s="47"/>
      <c r="AR45" s="46"/>
      <c r="AS45" s="29"/>
      <c r="AT45" s="47"/>
      <c r="AU45" s="46"/>
      <c r="AV45" s="29"/>
      <c r="AW45" s="29"/>
      <c r="AX45" s="29"/>
      <c r="AY45" s="29"/>
      <c r="AZ45" s="47"/>
      <c r="BA45" s="37"/>
      <c r="BB45" s="47"/>
      <c r="BC45" s="120">
        <f t="shared" si="0"/>
        <v>550464</v>
      </c>
      <c r="BD45" s="5"/>
    </row>
    <row r="46" spans="1:56" s="1" customFormat="1" ht="16.5" thickBot="1" x14ac:dyDescent="0.3">
      <c r="A46" s="160"/>
      <c r="B46" s="160"/>
      <c r="C46" s="22" t="s">
        <v>56</v>
      </c>
      <c r="D46" s="72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>
        <v>388</v>
      </c>
      <c r="AM46" s="59">
        <v>221709</v>
      </c>
      <c r="AN46" s="62">
        <f t="shared" si="1"/>
        <v>221709</v>
      </c>
      <c r="AO46" s="60"/>
      <c r="AP46" s="61"/>
      <c r="AQ46" s="62"/>
      <c r="AR46" s="60"/>
      <c r="AS46" s="61"/>
      <c r="AT46" s="62"/>
      <c r="AU46" s="60"/>
      <c r="AV46" s="61"/>
      <c r="AW46" s="61"/>
      <c r="AX46" s="61"/>
      <c r="AY46" s="61"/>
      <c r="AZ46" s="62"/>
      <c r="BA46" s="63"/>
      <c r="BB46" s="62"/>
      <c r="BC46" s="118">
        <f t="shared" si="0"/>
        <v>221709</v>
      </c>
      <c r="BD46" s="5"/>
    </row>
    <row r="47" spans="1:56" s="1" customFormat="1" x14ac:dyDescent="0.25">
      <c r="A47" s="158">
        <v>6</v>
      </c>
      <c r="B47" s="158">
        <v>790008</v>
      </c>
      <c r="C47" s="17" t="s">
        <v>20</v>
      </c>
      <c r="D47" s="71">
        <v>1867</v>
      </c>
      <c r="E47" s="30">
        <v>1051331</v>
      </c>
      <c r="F47" s="30">
        <v>212</v>
      </c>
      <c r="G47" s="30">
        <v>296684</v>
      </c>
      <c r="H47" s="30">
        <v>168</v>
      </c>
      <c r="I47" s="30">
        <v>123945</v>
      </c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>
        <v>350</v>
      </c>
      <c r="Y47" s="30">
        <v>10</v>
      </c>
      <c r="Z47" s="30"/>
      <c r="AA47" s="30">
        <v>130627</v>
      </c>
      <c r="AB47" s="30">
        <v>4</v>
      </c>
      <c r="AC47" s="30">
        <v>43770</v>
      </c>
      <c r="AD47" s="30"/>
      <c r="AE47" s="30"/>
      <c r="AF47" s="30">
        <v>3</v>
      </c>
      <c r="AG47" s="30">
        <v>6838</v>
      </c>
      <c r="AH47" s="30">
        <v>99</v>
      </c>
      <c r="AI47" s="30">
        <v>320275</v>
      </c>
      <c r="AJ47" s="30">
        <v>53</v>
      </c>
      <c r="AK47" s="30">
        <v>71812</v>
      </c>
      <c r="AL47" s="30"/>
      <c r="AM47" s="30"/>
      <c r="AN47" s="48">
        <f t="shared" si="1"/>
        <v>2045282</v>
      </c>
      <c r="AO47" s="38">
        <v>70</v>
      </c>
      <c r="AP47" s="31"/>
      <c r="AQ47" s="39">
        <v>2978384</v>
      </c>
      <c r="AR47" s="38">
        <v>2</v>
      </c>
      <c r="AS47" s="31"/>
      <c r="AT47" s="39">
        <v>51405</v>
      </c>
      <c r="AU47" s="38">
        <v>425</v>
      </c>
      <c r="AV47" s="31">
        <v>1082</v>
      </c>
      <c r="AW47" s="31">
        <v>316593</v>
      </c>
      <c r="AX47" s="31"/>
      <c r="AY47" s="31"/>
      <c r="AZ47" s="39"/>
      <c r="BA47" s="34"/>
      <c r="BB47" s="39"/>
      <c r="BC47" s="114">
        <f t="shared" si="0"/>
        <v>5391664</v>
      </c>
      <c r="BD47" s="5"/>
    </row>
    <row r="48" spans="1:56" s="1" customFormat="1" ht="31.5" x14ac:dyDescent="0.25">
      <c r="A48" s="159"/>
      <c r="B48" s="159"/>
      <c r="C48" s="18" t="s">
        <v>166</v>
      </c>
      <c r="D48" s="40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49">
        <f t="shared" si="1"/>
        <v>0</v>
      </c>
      <c r="AO48" s="40"/>
      <c r="AP48" s="27"/>
      <c r="AQ48" s="41"/>
      <c r="AR48" s="42"/>
      <c r="AS48" s="27"/>
      <c r="AT48" s="43"/>
      <c r="AU48" s="42"/>
      <c r="AV48" s="27"/>
      <c r="AW48" s="27"/>
      <c r="AX48" s="27"/>
      <c r="AY48" s="27"/>
      <c r="AZ48" s="43"/>
      <c r="BA48" s="35"/>
      <c r="BB48" s="43"/>
      <c r="BC48" s="115">
        <f t="shared" si="0"/>
        <v>0</v>
      </c>
      <c r="BD48" s="5"/>
    </row>
    <row r="49" spans="1:56" s="1" customFormat="1" x14ac:dyDescent="0.25">
      <c r="A49" s="159"/>
      <c r="B49" s="159"/>
      <c r="C49" s="19" t="s">
        <v>167</v>
      </c>
      <c r="D49" s="40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49">
        <f t="shared" si="1"/>
        <v>0</v>
      </c>
      <c r="AO49" s="42"/>
      <c r="AP49" s="27"/>
      <c r="AQ49" s="43"/>
      <c r="AR49" s="42"/>
      <c r="AS49" s="27"/>
      <c r="AT49" s="43"/>
      <c r="AU49" s="42"/>
      <c r="AV49" s="27"/>
      <c r="AW49" s="27"/>
      <c r="AX49" s="27"/>
      <c r="AY49" s="27"/>
      <c r="AZ49" s="43"/>
      <c r="BA49" s="35"/>
      <c r="BB49" s="43"/>
      <c r="BC49" s="121">
        <f t="shared" si="0"/>
        <v>0</v>
      </c>
      <c r="BD49" s="5"/>
    </row>
    <row r="50" spans="1:56" s="1" customFormat="1" x14ac:dyDescent="0.25">
      <c r="A50" s="159"/>
      <c r="B50" s="159"/>
      <c r="C50" s="21" t="s">
        <v>175</v>
      </c>
      <c r="D50" s="40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49">
        <f t="shared" si="1"/>
        <v>0</v>
      </c>
      <c r="AO50" s="42"/>
      <c r="AP50" s="27"/>
      <c r="AQ50" s="43"/>
      <c r="AR50" s="42"/>
      <c r="AS50" s="27"/>
      <c r="AT50" s="43"/>
      <c r="AU50" s="42"/>
      <c r="AV50" s="27"/>
      <c r="AW50" s="27"/>
      <c r="AX50" s="27"/>
      <c r="AY50" s="27"/>
      <c r="AZ50" s="43"/>
      <c r="BA50" s="35"/>
      <c r="BB50" s="43"/>
      <c r="BC50" s="120">
        <f t="shared" si="0"/>
        <v>0</v>
      </c>
      <c r="BD50" s="5"/>
    </row>
    <row r="51" spans="1:56" s="1" customFormat="1" x14ac:dyDescent="0.25">
      <c r="A51" s="159"/>
      <c r="B51" s="159"/>
      <c r="C51" s="21" t="s">
        <v>177</v>
      </c>
      <c r="D51" s="40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49">
        <f t="shared" si="1"/>
        <v>0</v>
      </c>
      <c r="AO51" s="42"/>
      <c r="AP51" s="27"/>
      <c r="AQ51" s="43"/>
      <c r="AR51" s="42"/>
      <c r="AS51" s="27"/>
      <c r="AT51" s="43"/>
      <c r="AU51" s="42"/>
      <c r="AV51" s="27"/>
      <c r="AW51" s="27"/>
      <c r="AX51" s="27"/>
      <c r="AY51" s="27"/>
      <c r="AZ51" s="43"/>
      <c r="BA51" s="35"/>
      <c r="BB51" s="43"/>
      <c r="BC51" s="120">
        <f t="shared" si="0"/>
        <v>0</v>
      </c>
      <c r="BD51" s="5"/>
    </row>
    <row r="52" spans="1:56" s="1" customFormat="1" x14ac:dyDescent="0.25">
      <c r="A52" s="159"/>
      <c r="B52" s="159"/>
      <c r="C52" s="21" t="s">
        <v>176</v>
      </c>
      <c r="D52" s="40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49">
        <f t="shared" si="1"/>
        <v>0</v>
      </c>
      <c r="AO52" s="42"/>
      <c r="AP52" s="27"/>
      <c r="AQ52" s="43"/>
      <c r="AR52" s="42"/>
      <c r="AS52" s="27"/>
      <c r="AT52" s="43"/>
      <c r="AU52" s="42"/>
      <c r="AV52" s="27"/>
      <c r="AW52" s="27"/>
      <c r="AX52" s="27"/>
      <c r="AY52" s="27"/>
      <c r="AZ52" s="43"/>
      <c r="BA52" s="35"/>
      <c r="BB52" s="43"/>
      <c r="BC52" s="120">
        <f t="shared" si="0"/>
        <v>0</v>
      </c>
      <c r="BD52" s="5"/>
    </row>
    <row r="53" spans="1:56" s="1" customFormat="1" x14ac:dyDescent="0.25">
      <c r="A53" s="159"/>
      <c r="B53" s="159"/>
      <c r="C53" s="19" t="s">
        <v>60</v>
      </c>
      <c r="D53" s="40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>
        <v>18</v>
      </c>
      <c r="AM53" s="26">
        <v>1617</v>
      </c>
      <c r="AN53" s="49">
        <f t="shared" si="1"/>
        <v>1617</v>
      </c>
      <c r="AO53" s="42"/>
      <c r="AP53" s="27"/>
      <c r="AQ53" s="43"/>
      <c r="AR53" s="42"/>
      <c r="AS53" s="27"/>
      <c r="AT53" s="43"/>
      <c r="AU53" s="42"/>
      <c r="AV53" s="27"/>
      <c r="AW53" s="27"/>
      <c r="AX53" s="27"/>
      <c r="AY53" s="27"/>
      <c r="AZ53" s="43"/>
      <c r="BA53" s="35"/>
      <c r="BB53" s="43"/>
      <c r="BC53" s="116">
        <f t="shared" si="0"/>
        <v>1617</v>
      </c>
      <c r="BD53" s="5"/>
    </row>
    <row r="54" spans="1:56" s="1" customFormat="1" x14ac:dyDescent="0.25">
      <c r="A54" s="159"/>
      <c r="B54" s="159"/>
      <c r="C54" s="18" t="s">
        <v>73</v>
      </c>
      <c r="D54" s="40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>
        <v>6</v>
      </c>
      <c r="AM54" s="26">
        <v>5618</v>
      </c>
      <c r="AN54" s="49">
        <f t="shared" si="1"/>
        <v>5618</v>
      </c>
      <c r="AO54" s="42"/>
      <c r="AP54" s="27"/>
      <c r="AQ54" s="43"/>
      <c r="AR54" s="42"/>
      <c r="AS54" s="27"/>
      <c r="AT54" s="43"/>
      <c r="AU54" s="42"/>
      <c r="AV54" s="27"/>
      <c r="AW54" s="27"/>
      <c r="AX54" s="27"/>
      <c r="AY54" s="27"/>
      <c r="AZ54" s="43"/>
      <c r="BA54" s="35"/>
      <c r="BB54" s="43"/>
      <c r="BC54" s="116">
        <f t="shared" si="0"/>
        <v>5618</v>
      </c>
      <c r="BD54" s="5"/>
    </row>
    <row r="55" spans="1:56" s="1" customFormat="1" x14ac:dyDescent="0.25">
      <c r="A55" s="159"/>
      <c r="B55" s="159"/>
      <c r="C55" s="18" t="s">
        <v>84</v>
      </c>
      <c r="D55" s="72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49">
        <f t="shared" si="1"/>
        <v>0</v>
      </c>
      <c r="AO55" s="60"/>
      <c r="AP55" s="61"/>
      <c r="AQ55" s="62"/>
      <c r="AR55" s="60"/>
      <c r="AS55" s="61"/>
      <c r="AT55" s="62"/>
      <c r="AU55" s="60"/>
      <c r="AV55" s="61"/>
      <c r="AW55" s="61"/>
      <c r="AX55" s="61"/>
      <c r="AY55" s="61"/>
      <c r="AZ55" s="62"/>
      <c r="BA55" s="63"/>
      <c r="BB55" s="62"/>
      <c r="BC55" s="116">
        <f t="shared" si="0"/>
        <v>0</v>
      </c>
      <c r="BD55" s="5"/>
    </row>
    <row r="56" spans="1:56" s="1" customFormat="1" ht="47.25" x14ac:dyDescent="0.25">
      <c r="A56" s="159"/>
      <c r="B56" s="159"/>
      <c r="C56" s="21" t="s">
        <v>180</v>
      </c>
      <c r="D56" s="72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49">
        <f t="shared" si="1"/>
        <v>0</v>
      </c>
      <c r="AO56" s="60"/>
      <c r="AP56" s="61"/>
      <c r="AQ56" s="62"/>
      <c r="AR56" s="60"/>
      <c r="AS56" s="61"/>
      <c r="AT56" s="62"/>
      <c r="AU56" s="60"/>
      <c r="AV56" s="61"/>
      <c r="AW56" s="61"/>
      <c r="AX56" s="61"/>
      <c r="AY56" s="61"/>
      <c r="AZ56" s="62"/>
      <c r="BA56" s="63"/>
      <c r="BB56" s="62"/>
      <c r="BC56" s="116">
        <f t="shared" si="0"/>
        <v>0</v>
      </c>
      <c r="BD56" s="5"/>
    </row>
    <row r="57" spans="1:56" s="1" customFormat="1" ht="16.5" thickBot="1" x14ac:dyDescent="0.3">
      <c r="A57" s="160"/>
      <c r="B57" s="160"/>
      <c r="C57" s="22" t="s">
        <v>136</v>
      </c>
      <c r="D57" s="5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50">
        <f t="shared" si="1"/>
        <v>0</v>
      </c>
      <c r="AO57" s="44"/>
      <c r="AP57" s="33"/>
      <c r="AQ57" s="45"/>
      <c r="AR57" s="44"/>
      <c r="AS57" s="33"/>
      <c r="AT57" s="45"/>
      <c r="AU57" s="44"/>
      <c r="AV57" s="33"/>
      <c r="AW57" s="33"/>
      <c r="AX57" s="33"/>
      <c r="AY57" s="33"/>
      <c r="AZ57" s="45"/>
      <c r="BA57" s="36"/>
      <c r="BB57" s="45"/>
      <c r="BC57" s="117">
        <f t="shared" si="0"/>
        <v>0</v>
      </c>
      <c r="BD57" s="5"/>
    </row>
    <row r="58" spans="1:56" s="1" customFormat="1" x14ac:dyDescent="0.25">
      <c r="A58" s="158">
        <v>7</v>
      </c>
      <c r="B58" s="158">
        <v>790009</v>
      </c>
      <c r="C58" s="86" t="s">
        <v>21</v>
      </c>
      <c r="D58" s="71">
        <v>472</v>
      </c>
      <c r="E58" s="30">
        <v>256656</v>
      </c>
      <c r="F58" s="30">
        <v>75</v>
      </c>
      <c r="G58" s="30">
        <v>102632</v>
      </c>
      <c r="H58" s="30">
        <v>23</v>
      </c>
      <c r="I58" s="30">
        <v>6645</v>
      </c>
      <c r="J58" s="30">
        <v>4</v>
      </c>
      <c r="K58" s="30">
        <v>3821</v>
      </c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>
        <v>180</v>
      </c>
      <c r="Y58" s="30">
        <v>47</v>
      </c>
      <c r="Z58" s="30"/>
      <c r="AA58" s="30">
        <v>117899</v>
      </c>
      <c r="AB58" s="30">
        <v>22</v>
      </c>
      <c r="AC58" s="30">
        <v>79324</v>
      </c>
      <c r="AD58" s="30"/>
      <c r="AE58" s="30"/>
      <c r="AF58" s="30">
        <v>5</v>
      </c>
      <c r="AG58" s="30">
        <v>8536</v>
      </c>
      <c r="AH58" s="30">
        <v>56</v>
      </c>
      <c r="AI58" s="30">
        <v>172246</v>
      </c>
      <c r="AJ58" s="30">
        <v>25</v>
      </c>
      <c r="AK58" s="30">
        <v>33874</v>
      </c>
      <c r="AL58" s="30"/>
      <c r="AM58" s="30"/>
      <c r="AN58" s="48">
        <f t="shared" si="1"/>
        <v>781633</v>
      </c>
      <c r="AO58" s="38">
        <v>67</v>
      </c>
      <c r="AP58" s="31"/>
      <c r="AQ58" s="39">
        <v>2308343</v>
      </c>
      <c r="AR58" s="38"/>
      <c r="AS58" s="31"/>
      <c r="AT58" s="39"/>
      <c r="AU58" s="38">
        <v>59</v>
      </c>
      <c r="AV58" s="31">
        <v>276</v>
      </c>
      <c r="AW58" s="31">
        <v>80679</v>
      </c>
      <c r="AX58" s="31"/>
      <c r="AY58" s="31"/>
      <c r="AZ58" s="39"/>
      <c r="BA58" s="34"/>
      <c r="BB58" s="39"/>
      <c r="BC58" s="114">
        <f t="shared" si="0"/>
        <v>3170655</v>
      </c>
      <c r="BD58" s="5"/>
    </row>
    <row r="59" spans="1:56" s="1" customFormat="1" ht="31.5" x14ac:dyDescent="0.25">
      <c r="A59" s="159"/>
      <c r="B59" s="159"/>
      <c r="C59" s="18" t="s">
        <v>166</v>
      </c>
      <c r="D59" s="40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49">
        <f t="shared" si="1"/>
        <v>0</v>
      </c>
      <c r="AO59" s="40"/>
      <c r="AP59" s="27"/>
      <c r="AQ59" s="41"/>
      <c r="AR59" s="42"/>
      <c r="AS59" s="27"/>
      <c r="AT59" s="43"/>
      <c r="AU59" s="42"/>
      <c r="AV59" s="27"/>
      <c r="AW59" s="27"/>
      <c r="AX59" s="27"/>
      <c r="AY59" s="27"/>
      <c r="AZ59" s="43"/>
      <c r="BA59" s="35"/>
      <c r="BB59" s="43"/>
      <c r="BC59" s="121">
        <f t="shared" si="0"/>
        <v>0</v>
      </c>
      <c r="BD59" s="5"/>
    </row>
    <row r="60" spans="1:56" s="1" customFormat="1" x14ac:dyDescent="0.25">
      <c r="A60" s="159"/>
      <c r="B60" s="159"/>
      <c r="C60" s="19" t="s">
        <v>167</v>
      </c>
      <c r="D60" s="40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49">
        <f t="shared" si="1"/>
        <v>0</v>
      </c>
      <c r="AO60" s="42"/>
      <c r="AP60" s="27"/>
      <c r="AQ60" s="43"/>
      <c r="AR60" s="42"/>
      <c r="AS60" s="27"/>
      <c r="AT60" s="43"/>
      <c r="AU60" s="42"/>
      <c r="AV60" s="27"/>
      <c r="AW60" s="27"/>
      <c r="AX60" s="27"/>
      <c r="AY60" s="27"/>
      <c r="AZ60" s="43"/>
      <c r="BA60" s="35"/>
      <c r="BB60" s="43"/>
      <c r="BC60" s="121">
        <f t="shared" si="0"/>
        <v>0</v>
      </c>
      <c r="BD60" s="5"/>
    </row>
    <row r="61" spans="1:56" s="1" customFormat="1" x14ac:dyDescent="0.25">
      <c r="A61" s="159"/>
      <c r="B61" s="159"/>
      <c r="C61" s="21" t="s">
        <v>175</v>
      </c>
      <c r="D61" s="40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49">
        <f t="shared" si="1"/>
        <v>0</v>
      </c>
      <c r="AO61" s="42"/>
      <c r="AP61" s="27"/>
      <c r="AQ61" s="43"/>
      <c r="AR61" s="42"/>
      <c r="AS61" s="27"/>
      <c r="AT61" s="43"/>
      <c r="AU61" s="42"/>
      <c r="AV61" s="27"/>
      <c r="AW61" s="27"/>
      <c r="AX61" s="27"/>
      <c r="AY61" s="27"/>
      <c r="AZ61" s="43"/>
      <c r="BA61" s="35"/>
      <c r="BB61" s="43"/>
      <c r="BC61" s="120">
        <f t="shared" si="0"/>
        <v>0</v>
      </c>
      <c r="BD61" s="5"/>
    </row>
    <row r="62" spans="1:56" s="1" customFormat="1" x14ac:dyDescent="0.25">
      <c r="A62" s="159"/>
      <c r="B62" s="159"/>
      <c r="C62" s="21" t="s">
        <v>177</v>
      </c>
      <c r="D62" s="40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49">
        <f t="shared" si="1"/>
        <v>0</v>
      </c>
      <c r="AO62" s="42"/>
      <c r="AP62" s="27"/>
      <c r="AQ62" s="43"/>
      <c r="AR62" s="42"/>
      <c r="AS62" s="27"/>
      <c r="AT62" s="43"/>
      <c r="AU62" s="42"/>
      <c r="AV62" s="27"/>
      <c r="AW62" s="27"/>
      <c r="AX62" s="27"/>
      <c r="AY62" s="27"/>
      <c r="AZ62" s="43"/>
      <c r="BA62" s="35"/>
      <c r="BB62" s="43"/>
      <c r="BC62" s="120">
        <f t="shared" si="0"/>
        <v>0</v>
      </c>
      <c r="BD62" s="5"/>
    </row>
    <row r="63" spans="1:56" s="1" customFormat="1" x14ac:dyDescent="0.25">
      <c r="A63" s="159"/>
      <c r="B63" s="159"/>
      <c r="C63" s="21" t="s">
        <v>176</v>
      </c>
      <c r="D63" s="40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49">
        <f t="shared" si="1"/>
        <v>0</v>
      </c>
      <c r="AO63" s="42"/>
      <c r="AP63" s="27"/>
      <c r="AQ63" s="43"/>
      <c r="AR63" s="42"/>
      <c r="AS63" s="27"/>
      <c r="AT63" s="43"/>
      <c r="AU63" s="42"/>
      <c r="AV63" s="27"/>
      <c r="AW63" s="27"/>
      <c r="AX63" s="27"/>
      <c r="AY63" s="27"/>
      <c r="AZ63" s="43"/>
      <c r="BA63" s="35"/>
      <c r="BB63" s="43"/>
      <c r="BC63" s="120">
        <f t="shared" si="0"/>
        <v>0</v>
      </c>
      <c r="BD63" s="5"/>
    </row>
    <row r="64" spans="1:56" s="1" customFormat="1" x14ac:dyDescent="0.25">
      <c r="A64" s="159"/>
      <c r="B64" s="159"/>
      <c r="C64" s="19" t="s">
        <v>60</v>
      </c>
      <c r="D64" s="40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>
        <v>76</v>
      </c>
      <c r="AM64" s="26">
        <v>7904</v>
      </c>
      <c r="AN64" s="49">
        <f t="shared" si="1"/>
        <v>7904</v>
      </c>
      <c r="AO64" s="42"/>
      <c r="AP64" s="27"/>
      <c r="AQ64" s="43"/>
      <c r="AR64" s="42"/>
      <c r="AS64" s="27"/>
      <c r="AT64" s="43"/>
      <c r="AU64" s="42"/>
      <c r="AV64" s="27"/>
      <c r="AW64" s="27"/>
      <c r="AX64" s="27"/>
      <c r="AY64" s="27"/>
      <c r="AZ64" s="43"/>
      <c r="BA64" s="35"/>
      <c r="BB64" s="43"/>
      <c r="BC64" s="116">
        <f t="shared" si="0"/>
        <v>7904</v>
      </c>
      <c r="BD64" s="5"/>
    </row>
    <row r="65" spans="1:56" s="1" customFormat="1" x14ac:dyDescent="0.25">
      <c r="A65" s="159"/>
      <c r="B65" s="159"/>
      <c r="C65" s="18" t="s">
        <v>72</v>
      </c>
      <c r="D65" s="40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49">
        <f t="shared" si="1"/>
        <v>0</v>
      </c>
      <c r="AO65" s="42"/>
      <c r="AP65" s="27"/>
      <c r="AQ65" s="43"/>
      <c r="AR65" s="42"/>
      <c r="AS65" s="27"/>
      <c r="AT65" s="43"/>
      <c r="AU65" s="42"/>
      <c r="AV65" s="27"/>
      <c r="AW65" s="27"/>
      <c r="AX65" s="27"/>
      <c r="AY65" s="27"/>
      <c r="AZ65" s="43"/>
      <c r="BA65" s="35"/>
      <c r="BB65" s="43"/>
      <c r="BC65" s="116">
        <f t="shared" si="0"/>
        <v>0</v>
      </c>
      <c r="BD65" s="5"/>
    </row>
    <row r="66" spans="1:56" s="1" customFormat="1" x14ac:dyDescent="0.25">
      <c r="A66" s="159"/>
      <c r="B66" s="159"/>
      <c r="C66" s="18" t="s">
        <v>161</v>
      </c>
      <c r="D66" s="40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49">
        <f t="shared" si="1"/>
        <v>0</v>
      </c>
      <c r="AO66" s="42"/>
      <c r="AP66" s="27"/>
      <c r="AQ66" s="43"/>
      <c r="AR66" s="42"/>
      <c r="AS66" s="27"/>
      <c r="AT66" s="43"/>
      <c r="AU66" s="42"/>
      <c r="AV66" s="27"/>
      <c r="AW66" s="27"/>
      <c r="AX66" s="27"/>
      <c r="AY66" s="27"/>
      <c r="AZ66" s="43"/>
      <c r="BA66" s="35"/>
      <c r="BB66" s="43"/>
      <c r="BC66" s="116">
        <f t="shared" si="0"/>
        <v>0</v>
      </c>
      <c r="BD66" s="5"/>
    </row>
    <row r="67" spans="1:56" s="1" customFormat="1" x14ac:dyDescent="0.25">
      <c r="A67" s="159"/>
      <c r="B67" s="159"/>
      <c r="C67" s="19" t="s">
        <v>56</v>
      </c>
      <c r="D67" s="40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>
        <v>4</v>
      </c>
      <c r="AM67" s="26">
        <v>3735</v>
      </c>
      <c r="AN67" s="49">
        <f t="shared" si="1"/>
        <v>3735</v>
      </c>
      <c r="AO67" s="42"/>
      <c r="AP67" s="27"/>
      <c r="AQ67" s="43"/>
      <c r="AR67" s="42"/>
      <c r="AS67" s="27"/>
      <c r="AT67" s="43"/>
      <c r="AU67" s="42"/>
      <c r="AV67" s="27"/>
      <c r="AW67" s="27"/>
      <c r="AX67" s="27"/>
      <c r="AY67" s="27"/>
      <c r="AZ67" s="43"/>
      <c r="BA67" s="35"/>
      <c r="BB67" s="43"/>
      <c r="BC67" s="116">
        <f t="shared" si="0"/>
        <v>3735</v>
      </c>
      <c r="BD67" s="5"/>
    </row>
    <row r="68" spans="1:56" s="1" customFormat="1" ht="47.25" x14ac:dyDescent="0.25">
      <c r="A68" s="159"/>
      <c r="B68" s="159"/>
      <c r="C68" s="21" t="s">
        <v>180</v>
      </c>
      <c r="D68" s="40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49">
        <f t="shared" si="1"/>
        <v>0</v>
      </c>
      <c r="AO68" s="42"/>
      <c r="AP68" s="27"/>
      <c r="AQ68" s="43"/>
      <c r="AR68" s="42"/>
      <c r="AS68" s="27"/>
      <c r="AT68" s="43"/>
      <c r="AU68" s="42"/>
      <c r="AV68" s="27"/>
      <c r="AW68" s="27"/>
      <c r="AX68" s="27"/>
      <c r="AY68" s="27"/>
      <c r="AZ68" s="43"/>
      <c r="BA68" s="35"/>
      <c r="BB68" s="43"/>
      <c r="BC68" s="116">
        <f t="shared" si="0"/>
        <v>0</v>
      </c>
      <c r="BD68" s="5"/>
    </row>
    <row r="69" spans="1:56" s="1" customFormat="1" ht="16.5" thickBot="1" x14ac:dyDescent="0.3">
      <c r="A69" s="160"/>
      <c r="B69" s="160"/>
      <c r="C69" s="21" t="s">
        <v>136</v>
      </c>
      <c r="D69" s="5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50">
        <f t="shared" si="1"/>
        <v>0</v>
      </c>
      <c r="AO69" s="44"/>
      <c r="AP69" s="33"/>
      <c r="AQ69" s="45"/>
      <c r="AR69" s="44"/>
      <c r="AS69" s="33"/>
      <c r="AT69" s="45"/>
      <c r="AU69" s="44"/>
      <c r="AV69" s="33"/>
      <c r="AW69" s="33"/>
      <c r="AX69" s="33"/>
      <c r="AY69" s="33"/>
      <c r="AZ69" s="45"/>
      <c r="BA69" s="36"/>
      <c r="BB69" s="45"/>
      <c r="BC69" s="117">
        <f t="shared" si="0"/>
        <v>0</v>
      </c>
      <c r="BD69" s="5"/>
    </row>
    <row r="70" spans="1:56" s="1" customFormat="1" x14ac:dyDescent="0.25">
      <c r="A70" s="158">
        <v>8</v>
      </c>
      <c r="B70" s="158">
        <v>790010</v>
      </c>
      <c r="C70" s="17" t="s">
        <v>17</v>
      </c>
      <c r="D70" s="71">
        <v>497</v>
      </c>
      <c r="E70" s="30">
        <v>338811</v>
      </c>
      <c r="F70" s="30">
        <v>212</v>
      </c>
      <c r="G70" s="30">
        <v>271847</v>
      </c>
      <c r="H70" s="30">
        <v>7</v>
      </c>
      <c r="I70" s="30">
        <v>2624</v>
      </c>
      <c r="J70" s="30">
        <v>4</v>
      </c>
      <c r="K70" s="30">
        <v>8759</v>
      </c>
      <c r="L70" s="30"/>
      <c r="M70" s="30"/>
      <c r="N70" s="30"/>
      <c r="O70" s="30"/>
      <c r="P70" s="30"/>
      <c r="Q70" s="30"/>
      <c r="R70" s="30">
        <v>2</v>
      </c>
      <c r="S70" s="30">
        <v>8745</v>
      </c>
      <c r="T70" s="30"/>
      <c r="U70" s="30"/>
      <c r="V70" s="30"/>
      <c r="W70" s="30"/>
      <c r="X70" s="30">
        <v>107</v>
      </c>
      <c r="Y70" s="30">
        <v>19</v>
      </c>
      <c r="Z70" s="30">
        <v>8</v>
      </c>
      <c r="AA70" s="30">
        <v>96268</v>
      </c>
      <c r="AB70" s="30">
        <v>17</v>
      </c>
      <c r="AC70" s="30">
        <v>68397</v>
      </c>
      <c r="AD70" s="30"/>
      <c r="AE70" s="30"/>
      <c r="AF70" s="30">
        <v>41</v>
      </c>
      <c r="AG70" s="30">
        <v>11777</v>
      </c>
      <c r="AH70" s="30">
        <v>59</v>
      </c>
      <c r="AI70" s="30">
        <v>181885</v>
      </c>
      <c r="AJ70" s="30">
        <v>203</v>
      </c>
      <c r="AK70" s="30">
        <v>275051</v>
      </c>
      <c r="AL70" s="30"/>
      <c r="AM70" s="30"/>
      <c r="AN70" s="48">
        <f t="shared" si="1"/>
        <v>1264164</v>
      </c>
      <c r="AO70" s="38">
        <v>19</v>
      </c>
      <c r="AP70" s="31"/>
      <c r="AQ70" s="39">
        <v>615276</v>
      </c>
      <c r="AR70" s="38">
        <v>2</v>
      </c>
      <c r="AS70" s="31"/>
      <c r="AT70" s="39">
        <v>34534</v>
      </c>
      <c r="AU70" s="38">
        <v>90</v>
      </c>
      <c r="AV70" s="31">
        <v>310</v>
      </c>
      <c r="AW70" s="31">
        <v>90604</v>
      </c>
      <c r="AX70" s="31"/>
      <c r="AY70" s="31"/>
      <c r="AZ70" s="39"/>
      <c r="BA70" s="34"/>
      <c r="BB70" s="39"/>
      <c r="BC70" s="114">
        <f t="shared" si="0"/>
        <v>2004578</v>
      </c>
      <c r="BD70" s="5"/>
    </row>
    <row r="71" spans="1:56" s="1" customFormat="1" ht="31.5" x14ac:dyDescent="0.25">
      <c r="A71" s="159"/>
      <c r="B71" s="159"/>
      <c r="C71" s="18" t="s">
        <v>166</v>
      </c>
      <c r="D71" s="40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49">
        <f t="shared" ref="AN71:AN117" si="2">E71+G71+M71+O71+Q71+S71+AA71+AC71+AE71+AG71+AI71+AK71+AM71+I71+K71+U71+W71</f>
        <v>0</v>
      </c>
      <c r="AO71" s="40"/>
      <c r="AP71" s="27"/>
      <c r="AQ71" s="41"/>
      <c r="AR71" s="42"/>
      <c r="AS71" s="27"/>
      <c r="AT71" s="43"/>
      <c r="AU71" s="42"/>
      <c r="AV71" s="27"/>
      <c r="AW71" s="27"/>
      <c r="AX71" s="27"/>
      <c r="AY71" s="27"/>
      <c r="AZ71" s="43"/>
      <c r="BA71" s="35"/>
      <c r="BB71" s="43"/>
      <c r="BC71" s="115">
        <f t="shared" si="0"/>
        <v>0</v>
      </c>
      <c r="BD71" s="5"/>
    </row>
    <row r="72" spans="1:56" s="1" customFormat="1" x14ac:dyDescent="0.25">
      <c r="A72" s="159"/>
      <c r="B72" s="159"/>
      <c r="C72" s="19" t="s">
        <v>167</v>
      </c>
      <c r="D72" s="40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49">
        <f t="shared" si="2"/>
        <v>0</v>
      </c>
      <c r="AO72" s="42"/>
      <c r="AP72" s="27"/>
      <c r="AQ72" s="43"/>
      <c r="AR72" s="42"/>
      <c r="AS72" s="27"/>
      <c r="AT72" s="43"/>
      <c r="AU72" s="42"/>
      <c r="AV72" s="27"/>
      <c r="AW72" s="27"/>
      <c r="AX72" s="27"/>
      <c r="AY72" s="27"/>
      <c r="AZ72" s="43"/>
      <c r="BA72" s="35"/>
      <c r="BB72" s="43"/>
      <c r="BC72" s="121">
        <f t="shared" si="0"/>
        <v>0</v>
      </c>
      <c r="BD72" s="5"/>
    </row>
    <row r="73" spans="1:56" s="1" customFormat="1" x14ac:dyDescent="0.25">
      <c r="A73" s="159"/>
      <c r="B73" s="159"/>
      <c r="C73" s="21" t="s">
        <v>175</v>
      </c>
      <c r="D73" s="40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49">
        <f t="shared" si="2"/>
        <v>0</v>
      </c>
      <c r="AO73" s="42"/>
      <c r="AP73" s="27"/>
      <c r="AQ73" s="43"/>
      <c r="AR73" s="42"/>
      <c r="AS73" s="27"/>
      <c r="AT73" s="43"/>
      <c r="AU73" s="42"/>
      <c r="AV73" s="27"/>
      <c r="AW73" s="27"/>
      <c r="AX73" s="27"/>
      <c r="AY73" s="27"/>
      <c r="AZ73" s="43"/>
      <c r="BA73" s="35"/>
      <c r="BB73" s="43"/>
      <c r="BC73" s="120">
        <f t="shared" si="0"/>
        <v>0</v>
      </c>
      <c r="BD73" s="5"/>
    </row>
    <row r="74" spans="1:56" s="1" customFormat="1" x14ac:dyDescent="0.25">
      <c r="A74" s="159"/>
      <c r="B74" s="159"/>
      <c r="C74" s="21" t="s">
        <v>177</v>
      </c>
      <c r="D74" s="40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49">
        <f t="shared" si="2"/>
        <v>0</v>
      </c>
      <c r="AO74" s="42"/>
      <c r="AP74" s="27"/>
      <c r="AQ74" s="43"/>
      <c r="AR74" s="42"/>
      <c r="AS74" s="27"/>
      <c r="AT74" s="43"/>
      <c r="AU74" s="42"/>
      <c r="AV74" s="27"/>
      <c r="AW74" s="27"/>
      <c r="AX74" s="27"/>
      <c r="AY74" s="27"/>
      <c r="AZ74" s="43"/>
      <c r="BA74" s="35"/>
      <c r="BB74" s="43"/>
      <c r="BC74" s="120">
        <f t="shared" si="0"/>
        <v>0</v>
      </c>
      <c r="BD74" s="5"/>
    </row>
    <row r="75" spans="1:56" s="1" customFormat="1" x14ac:dyDescent="0.25">
      <c r="A75" s="159"/>
      <c r="B75" s="159"/>
      <c r="C75" s="21" t="s">
        <v>176</v>
      </c>
      <c r="D75" s="40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49">
        <f t="shared" si="2"/>
        <v>0</v>
      </c>
      <c r="AO75" s="42"/>
      <c r="AP75" s="27"/>
      <c r="AQ75" s="43"/>
      <c r="AR75" s="42"/>
      <c r="AS75" s="27"/>
      <c r="AT75" s="43"/>
      <c r="AU75" s="42"/>
      <c r="AV75" s="27"/>
      <c r="AW75" s="27"/>
      <c r="AX75" s="27"/>
      <c r="AY75" s="27"/>
      <c r="AZ75" s="43"/>
      <c r="BA75" s="35"/>
      <c r="BB75" s="43"/>
      <c r="BC75" s="120">
        <f t="shared" si="0"/>
        <v>0</v>
      </c>
      <c r="BD75" s="5"/>
    </row>
    <row r="76" spans="1:56" s="1" customFormat="1" x14ac:dyDescent="0.25">
      <c r="A76" s="159"/>
      <c r="B76" s="159"/>
      <c r="C76" s="19" t="s">
        <v>60</v>
      </c>
      <c r="D76" s="40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>
        <v>31</v>
      </c>
      <c r="AM76" s="26">
        <v>5163</v>
      </c>
      <c r="AN76" s="49">
        <f t="shared" si="2"/>
        <v>5163</v>
      </c>
      <c r="AO76" s="42"/>
      <c r="AP76" s="27"/>
      <c r="AQ76" s="43"/>
      <c r="AR76" s="42"/>
      <c r="AS76" s="27"/>
      <c r="AT76" s="43"/>
      <c r="AU76" s="42"/>
      <c r="AV76" s="27"/>
      <c r="AW76" s="27"/>
      <c r="AX76" s="27"/>
      <c r="AY76" s="27"/>
      <c r="AZ76" s="43"/>
      <c r="BA76" s="35"/>
      <c r="BB76" s="43"/>
      <c r="BC76" s="116">
        <f t="shared" si="0"/>
        <v>5163</v>
      </c>
      <c r="BD76" s="5"/>
    </row>
    <row r="77" spans="1:56" s="1" customFormat="1" x14ac:dyDescent="0.25">
      <c r="A77" s="159"/>
      <c r="B77" s="159"/>
      <c r="C77" s="18" t="s">
        <v>72</v>
      </c>
      <c r="D77" s="40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>
        <v>4</v>
      </c>
      <c r="AM77" s="26">
        <v>4264</v>
      </c>
      <c r="AN77" s="49">
        <f t="shared" si="2"/>
        <v>4264</v>
      </c>
      <c r="AO77" s="42"/>
      <c r="AP77" s="27"/>
      <c r="AQ77" s="43"/>
      <c r="AR77" s="42"/>
      <c r="AS77" s="27"/>
      <c r="AT77" s="43"/>
      <c r="AU77" s="42"/>
      <c r="AV77" s="27"/>
      <c r="AW77" s="27"/>
      <c r="AX77" s="27"/>
      <c r="AY77" s="27"/>
      <c r="AZ77" s="43"/>
      <c r="BA77" s="35"/>
      <c r="BB77" s="43"/>
      <c r="BC77" s="116">
        <f t="shared" si="0"/>
        <v>4264</v>
      </c>
      <c r="BD77" s="5"/>
    </row>
    <row r="78" spans="1:56" s="1" customFormat="1" x14ac:dyDescent="0.25">
      <c r="A78" s="159"/>
      <c r="B78" s="159"/>
      <c r="C78" s="18" t="s">
        <v>73</v>
      </c>
      <c r="D78" s="40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>
        <v>17</v>
      </c>
      <c r="AM78" s="26">
        <v>22579</v>
      </c>
      <c r="AN78" s="49">
        <f t="shared" si="2"/>
        <v>22579</v>
      </c>
      <c r="AO78" s="42"/>
      <c r="AP78" s="27"/>
      <c r="AQ78" s="43"/>
      <c r="AR78" s="42"/>
      <c r="AS78" s="27"/>
      <c r="AT78" s="43"/>
      <c r="AU78" s="42"/>
      <c r="AV78" s="27"/>
      <c r="AW78" s="27"/>
      <c r="AX78" s="27"/>
      <c r="AY78" s="27"/>
      <c r="AZ78" s="43"/>
      <c r="BA78" s="35"/>
      <c r="BB78" s="43"/>
      <c r="BC78" s="116">
        <f t="shared" si="0"/>
        <v>22579</v>
      </c>
      <c r="BD78" s="5"/>
    </row>
    <row r="79" spans="1:56" s="1" customFormat="1" x14ac:dyDescent="0.25">
      <c r="A79" s="159"/>
      <c r="B79" s="159"/>
      <c r="C79" s="18" t="s">
        <v>56</v>
      </c>
      <c r="D79" s="40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49">
        <f t="shared" si="2"/>
        <v>0</v>
      </c>
      <c r="AO79" s="42"/>
      <c r="AP79" s="27"/>
      <c r="AQ79" s="43"/>
      <c r="AR79" s="42"/>
      <c r="AS79" s="27"/>
      <c r="AT79" s="43"/>
      <c r="AU79" s="42"/>
      <c r="AV79" s="27"/>
      <c r="AW79" s="27"/>
      <c r="AX79" s="27"/>
      <c r="AY79" s="27"/>
      <c r="AZ79" s="43"/>
      <c r="BA79" s="35"/>
      <c r="BB79" s="43"/>
      <c r="BC79" s="116">
        <f t="shared" si="0"/>
        <v>0</v>
      </c>
      <c r="BD79" s="5"/>
    </row>
    <row r="80" spans="1:56" s="1" customFormat="1" ht="47.25" x14ac:dyDescent="0.25">
      <c r="A80" s="159"/>
      <c r="B80" s="159"/>
      <c r="C80" s="21" t="s">
        <v>180</v>
      </c>
      <c r="D80" s="40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49">
        <f t="shared" si="2"/>
        <v>0</v>
      </c>
      <c r="AO80" s="42"/>
      <c r="AP80" s="27"/>
      <c r="AQ80" s="43"/>
      <c r="AR80" s="42"/>
      <c r="AS80" s="27"/>
      <c r="AT80" s="43"/>
      <c r="AU80" s="42"/>
      <c r="AV80" s="27"/>
      <c r="AW80" s="27"/>
      <c r="AX80" s="27"/>
      <c r="AY80" s="27"/>
      <c r="AZ80" s="43"/>
      <c r="BA80" s="35"/>
      <c r="BB80" s="43"/>
      <c r="BC80" s="116">
        <f t="shared" si="0"/>
        <v>0</v>
      </c>
      <c r="BD80" s="5"/>
    </row>
    <row r="81" spans="1:56" s="1" customFormat="1" ht="16.5" thickBot="1" x14ac:dyDescent="0.3">
      <c r="A81" s="160"/>
      <c r="B81" s="160"/>
      <c r="C81" s="22" t="s">
        <v>136</v>
      </c>
      <c r="D81" s="5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50">
        <f t="shared" si="2"/>
        <v>0</v>
      </c>
      <c r="AO81" s="44"/>
      <c r="AP81" s="33"/>
      <c r="AQ81" s="45"/>
      <c r="AR81" s="44"/>
      <c r="AS81" s="33"/>
      <c r="AT81" s="45"/>
      <c r="AU81" s="44"/>
      <c r="AV81" s="33"/>
      <c r="AW81" s="33"/>
      <c r="AX81" s="33"/>
      <c r="AY81" s="33"/>
      <c r="AZ81" s="45"/>
      <c r="BA81" s="36"/>
      <c r="BB81" s="45"/>
      <c r="BC81" s="117">
        <f t="shared" si="0"/>
        <v>0</v>
      </c>
      <c r="BD81" s="5"/>
    </row>
    <row r="82" spans="1:56" s="1" customFormat="1" x14ac:dyDescent="0.25">
      <c r="A82" s="158">
        <v>9</v>
      </c>
      <c r="B82" s="158">
        <v>790011</v>
      </c>
      <c r="C82" s="86" t="s">
        <v>18</v>
      </c>
      <c r="D82" s="71">
        <v>12694</v>
      </c>
      <c r="E82" s="30">
        <v>6600486</v>
      </c>
      <c r="F82" s="30">
        <v>2480</v>
      </c>
      <c r="G82" s="30">
        <v>3455225</v>
      </c>
      <c r="H82" s="30">
        <v>1010</v>
      </c>
      <c r="I82" s="30">
        <v>292733</v>
      </c>
      <c r="J82" s="30">
        <v>3</v>
      </c>
      <c r="K82" s="30">
        <v>2866</v>
      </c>
      <c r="L82" s="30">
        <v>8</v>
      </c>
      <c r="M82" s="30">
        <v>16607</v>
      </c>
      <c r="N82" s="30"/>
      <c r="O82" s="30"/>
      <c r="P82" s="30">
        <v>36</v>
      </c>
      <c r="Q82" s="30">
        <v>68365</v>
      </c>
      <c r="R82" s="30">
        <v>66</v>
      </c>
      <c r="S82" s="30">
        <v>288560</v>
      </c>
      <c r="T82" s="30">
        <v>18</v>
      </c>
      <c r="U82" s="30">
        <v>35746</v>
      </c>
      <c r="V82" s="30">
        <v>46</v>
      </c>
      <c r="W82" s="30">
        <v>85741</v>
      </c>
      <c r="X82" s="30">
        <v>1914</v>
      </c>
      <c r="Y82" s="30">
        <v>470</v>
      </c>
      <c r="Z82" s="30">
        <v>37</v>
      </c>
      <c r="AA82" s="30">
        <v>1405045</v>
      </c>
      <c r="AB82" s="30">
        <v>446</v>
      </c>
      <c r="AC82" s="30">
        <v>2095486</v>
      </c>
      <c r="AD82" s="30">
        <v>176</v>
      </c>
      <c r="AE82" s="30">
        <v>296383</v>
      </c>
      <c r="AF82" s="30">
        <v>243</v>
      </c>
      <c r="AG82" s="30">
        <v>167218</v>
      </c>
      <c r="AH82" s="30">
        <v>1348</v>
      </c>
      <c r="AI82" s="30">
        <v>3799860</v>
      </c>
      <c r="AJ82" s="30">
        <v>1718</v>
      </c>
      <c r="AK82" s="30">
        <v>2327770</v>
      </c>
      <c r="AL82" s="30"/>
      <c r="AM82" s="30"/>
      <c r="AN82" s="48">
        <f t="shared" si="2"/>
        <v>20938091</v>
      </c>
      <c r="AO82" s="38">
        <v>221</v>
      </c>
      <c r="AP82" s="31"/>
      <c r="AQ82" s="39">
        <v>8826946</v>
      </c>
      <c r="AR82" s="38">
        <v>58</v>
      </c>
      <c r="AS82" s="31"/>
      <c r="AT82" s="39">
        <v>1275695</v>
      </c>
      <c r="AU82" s="38">
        <v>2346</v>
      </c>
      <c r="AV82" s="31">
        <v>7638</v>
      </c>
      <c r="AW82" s="31">
        <v>2236223</v>
      </c>
      <c r="AX82" s="31"/>
      <c r="AY82" s="31"/>
      <c r="AZ82" s="39"/>
      <c r="BA82" s="34"/>
      <c r="BB82" s="39"/>
      <c r="BC82" s="114">
        <f t="shared" si="0"/>
        <v>33276955</v>
      </c>
      <c r="BD82" s="5"/>
    </row>
    <row r="83" spans="1:56" s="1" customFormat="1" ht="31.5" x14ac:dyDescent="0.25">
      <c r="A83" s="159"/>
      <c r="B83" s="159"/>
      <c r="C83" s="18" t="s">
        <v>166</v>
      </c>
      <c r="D83" s="40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49">
        <f t="shared" si="2"/>
        <v>0</v>
      </c>
      <c r="AO83" s="40"/>
      <c r="AP83" s="26"/>
      <c r="AQ83" s="41"/>
      <c r="AR83" s="42"/>
      <c r="AS83" s="27"/>
      <c r="AT83" s="43"/>
      <c r="AU83" s="42"/>
      <c r="AV83" s="27"/>
      <c r="AW83" s="27"/>
      <c r="AX83" s="27"/>
      <c r="AY83" s="27"/>
      <c r="AZ83" s="43"/>
      <c r="BA83" s="35"/>
      <c r="BB83" s="43"/>
      <c r="BC83" s="121">
        <f t="shared" si="0"/>
        <v>0</v>
      </c>
      <c r="BD83" s="5"/>
    </row>
    <row r="84" spans="1:56" s="1" customFormat="1" x14ac:dyDescent="0.25">
      <c r="A84" s="159"/>
      <c r="B84" s="159"/>
      <c r="C84" s="19" t="s">
        <v>167</v>
      </c>
      <c r="D84" s="40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49">
        <f t="shared" si="2"/>
        <v>0</v>
      </c>
      <c r="AO84" s="40"/>
      <c r="AP84" s="26"/>
      <c r="AQ84" s="41"/>
      <c r="AR84" s="42"/>
      <c r="AS84" s="27"/>
      <c r="AT84" s="43"/>
      <c r="AU84" s="42"/>
      <c r="AV84" s="27"/>
      <c r="AW84" s="27"/>
      <c r="AX84" s="27"/>
      <c r="AY84" s="27"/>
      <c r="AZ84" s="43"/>
      <c r="BA84" s="35"/>
      <c r="BB84" s="43"/>
      <c r="BC84" s="121">
        <f t="shared" si="0"/>
        <v>0</v>
      </c>
      <c r="BD84" s="5"/>
    </row>
    <row r="85" spans="1:56" s="1" customFormat="1" x14ac:dyDescent="0.25">
      <c r="A85" s="159"/>
      <c r="B85" s="159"/>
      <c r="C85" s="21" t="s">
        <v>175</v>
      </c>
      <c r="D85" s="40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49">
        <f t="shared" si="2"/>
        <v>0</v>
      </c>
      <c r="AO85" s="40"/>
      <c r="AP85" s="26"/>
      <c r="AQ85" s="41"/>
      <c r="AR85" s="42"/>
      <c r="AS85" s="27"/>
      <c r="AT85" s="43"/>
      <c r="AU85" s="42"/>
      <c r="AV85" s="27"/>
      <c r="AW85" s="27"/>
      <c r="AX85" s="27"/>
      <c r="AY85" s="27"/>
      <c r="AZ85" s="43"/>
      <c r="BA85" s="35"/>
      <c r="BB85" s="43"/>
      <c r="BC85" s="116">
        <f t="shared" si="0"/>
        <v>0</v>
      </c>
      <c r="BD85" s="5"/>
    </row>
    <row r="86" spans="1:56" s="1" customFormat="1" x14ac:dyDescent="0.25">
      <c r="A86" s="159"/>
      <c r="B86" s="159"/>
      <c r="C86" s="21" t="s">
        <v>177</v>
      </c>
      <c r="D86" s="40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49">
        <f t="shared" si="2"/>
        <v>0</v>
      </c>
      <c r="AO86" s="40"/>
      <c r="AP86" s="26"/>
      <c r="AQ86" s="41"/>
      <c r="AR86" s="42"/>
      <c r="AS86" s="27"/>
      <c r="AT86" s="43"/>
      <c r="AU86" s="42"/>
      <c r="AV86" s="27"/>
      <c r="AW86" s="27"/>
      <c r="AX86" s="27"/>
      <c r="AY86" s="27"/>
      <c r="AZ86" s="43"/>
      <c r="BA86" s="35"/>
      <c r="BB86" s="43"/>
      <c r="BC86" s="116">
        <f t="shared" si="0"/>
        <v>0</v>
      </c>
      <c r="BD86" s="5"/>
    </row>
    <row r="87" spans="1:56" s="1" customFormat="1" x14ac:dyDescent="0.25">
      <c r="A87" s="159"/>
      <c r="B87" s="159"/>
      <c r="C87" s="21" t="s">
        <v>176</v>
      </c>
      <c r="D87" s="40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49">
        <f t="shared" si="2"/>
        <v>0</v>
      </c>
      <c r="AO87" s="40"/>
      <c r="AP87" s="26"/>
      <c r="AQ87" s="41"/>
      <c r="AR87" s="42"/>
      <c r="AS87" s="27"/>
      <c r="AT87" s="43"/>
      <c r="AU87" s="42"/>
      <c r="AV87" s="27"/>
      <c r="AW87" s="27"/>
      <c r="AX87" s="27"/>
      <c r="AY87" s="27"/>
      <c r="AZ87" s="43"/>
      <c r="BA87" s="35"/>
      <c r="BB87" s="43"/>
      <c r="BC87" s="116">
        <f t="shared" si="0"/>
        <v>0</v>
      </c>
      <c r="BD87" s="5"/>
    </row>
    <row r="88" spans="1:56" s="1" customFormat="1" x14ac:dyDescent="0.25">
      <c r="A88" s="159"/>
      <c r="B88" s="159"/>
      <c r="C88" s="18" t="s">
        <v>85</v>
      </c>
      <c r="D88" s="40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>
        <v>396</v>
      </c>
      <c r="AM88" s="26">
        <v>50467</v>
      </c>
      <c r="AN88" s="49">
        <f t="shared" si="2"/>
        <v>50467</v>
      </c>
      <c r="AO88" s="42"/>
      <c r="AP88" s="27"/>
      <c r="AQ88" s="43"/>
      <c r="AR88" s="42"/>
      <c r="AS88" s="27"/>
      <c r="AT88" s="43"/>
      <c r="AU88" s="42"/>
      <c r="AV88" s="27"/>
      <c r="AW88" s="27"/>
      <c r="AX88" s="27"/>
      <c r="AY88" s="27"/>
      <c r="AZ88" s="43"/>
      <c r="BA88" s="35"/>
      <c r="BB88" s="43"/>
      <c r="BC88" s="116">
        <f t="shared" si="0"/>
        <v>50467</v>
      </c>
      <c r="BD88" s="5"/>
    </row>
    <row r="89" spans="1:56" s="1" customFormat="1" x14ac:dyDescent="0.25">
      <c r="A89" s="159"/>
      <c r="B89" s="159"/>
      <c r="C89" s="19" t="s">
        <v>60</v>
      </c>
      <c r="D89" s="40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>
        <v>1048</v>
      </c>
      <c r="AM89" s="26">
        <v>98054</v>
      </c>
      <c r="AN89" s="49">
        <f t="shared" si="2"/>
        <v>98054</v>
      </c>
      <c r="AO89" s="42"/>
      <c r="AP89" s="27"/>
      <c r="AQ89" s="43"/>
      <c r="AR89" s="42"/>
      <c r="AS89" s="27"/>
      <c r="AT89" s="43"/>
      <c r="AU89" s="42"/>
      <c r="AV89" s="27"/>
      <c r="AW89" s="27"/>
      <c r="AX89" s="27"/>
      <c r="AY89" s="27"/>
      <c r="AZ89" s="43"/>
      <c r="BA89" s="35"/>
      <c r="BB89" s="43"/>
      <c r="BC89" s="116">
        <f t="shared" si="0"/>
        <v>98054</v>
      </c>
      <c r="BD89" s="5"/>
    </row>
    <row r="90" spans="1:56" s="1" customFormat="1" x14ac:dyDescent="0.25">
      <c r="A90" s="159"/>
      <c r="B90" s="159"/>
      <c r="C90" s="18" t="s">
        <v>72</v>
      </c>
      <c r="D90" s="40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>
        <v>142</v>
      </c>
      <c r="AM90" s="26">
        <v>182501</v>
      </c>
      <c r="AN90" s="49">
        <f t="shared" si="2"/>
        <v>182501</v>
      </c>
      <c r="AO90" s="42"/>
      <c r="AP90" s="27"/>
      <c r="AQ90" s="43"/>
      <c r="AR90" s="42"/>
      <c r="AS90" s="27"/>
      <c r="AT90" s="43"/>
      <c r="AU90" s="42"/>
      <c r="AV90" s="27"/>
      <c r="AW90" s="27"/>
      <c r="AX90" s="27"/>
      <c r="AY90" s="27"/>
      <c r="AZ90" s="43"/>
      <c r="BA90" s="35"/>
      <c r="BB90" s="43"/>
      <c r="BC90" s="116">
        <f t="shared" si="0"/>
        <v>182501</v>
      </c>
      <c r="BD90" s="5"/>
    </row>
    <row r="91" spans="1:56" s="1" customFormat="1" x14ac:dyDescent="0.25">
      <c r="A91" s="159"/>
      <c r="B91" s="159"/>
      <c r="C91" s="18" t="s">
        <v>161</v>
      </c>
      <c r="D91" s="40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49">
        <f t="shared" si="2"/>
        <v>0</v>
      </c>
      <c r="AO91" s="42"/>
      <c r="AP91" s="27"/>
      <c r="AQ91" s="43"/>
      <c r="AR91" s="42"/>
      <c r="AS91" s="27"/>
      <c r="AT91" s="43"/>
      <c r="AU91" s="42"/>
      <c r="AV91" s="27"/>
      <c r="AW91" s="27"/>
      <c r="AX91" s="27"/>
      <c r="AY91" s="27"/>
      <c r="AZ91" s="43"/>
      <c r="BA91" s="35"/>
      <c r="BB91" s="43"/>
      <c r="BC91" s="116">
        <f t="shared" si="0"/>
        <v>0</v>
      </c>
      <c r="BD91" s="5"/>
    </row>
    <row r="92" spans="1:56" s="1" customFormat="1" x14ac:dyDescent="0.25">
      <c r="A92" s="159"/>
      <c r="B92" s="159"/>
      <c r="C92" s="18" t="s">
        <v>73</v>
      </c>
      <c r="D92" s="40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>
        <v>53</v>
      </c>
      <c r="AM92" s="26">
        <v>49626</v>
      </c>
      <c r="AN92" s="49">
        <f t="shared" si="2"/>
        <v>49626</v>
      </c>
      <c r="AO92" s="42"/>
      <c r="AP92" s="27"/>
      <c r="AQ92" s="43"/>
      <c r="AR92" s="42"/>
      <c r="AS92" s="27"/>
      <c r="AT92" s="43"/>
      <c r="AU92" s="42"/>
      <c r="AV92" s="27"/>
      <c r="AW92" s="27"/>
      <c r="AX92" s="27"/>
      <c r="AY92" s="27"/>
      <c r="AZ92" s="43"/>
      <c r="BA92" s="35"/>
      <c r="BB92" s="43"/>
      <c r="BC92" s="116">
        <f t="shared" si="0"/>
        <v>49626</v>
      </c>
      <c r="BD92" s="5"/>
    </row>
    <row r="93" spans="1:56" s="1" customFormat="1" x14ac:dyDescent="0.25">
      <c r="A93" s="159"/>
      <c r="B93" s="159"/>
      <c r="C93" s="18" t="s">
        <v>56</v>
      </c>
      <c r="D93" s="40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>
        <v>10</v>
      </c>
      <c r="AM93" s="26">
        <v>6471</v>
      </c>
      <c r="AN93" s="49">
        <f t="shared" si="2"/>
        <v>6471</v>
      </c>
      <c r="AO93" s="42"/>
      <c r="AP93" s="27"/>
      <c r="AQ93" s="43"/>
      <c r="AR93" s="42"/>
      <c r="AS93" s="27"/>
      <c r="AT93" s="43"/>
      <c r="AU93" s="42"/>
      <c r="AV93" s="27"/>
      <c r="AW93" s="27"/>
      <c r="AX93" s="27"/>
      <c r="AY93" s="27"/>
      <c r="AZ93" s="43"/>
      <c r="BA93" s="35"/>
      <c r="BB93" s="43"/>
      <c r="BC93" s="116">
        <f t="shared" si="0"/>
        <v>6471</v>
      </c>
      <c r="BD93" s="5"/>
    </row>
    <row r="94" spans="1:56" s="1" customFormat="1" x14ac:dyDescent="0.25">
      <c r="A94" s="159"/>
      <c r="B94" s="159"/>
      <c r="C94" s="18" t="s">
        <v>107</v>
      </c>
      <c r="D94" s="40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>
        <v>7</v>
      </c>
      <c r="AM94" s="26">
        <v>17616</v>
      </c>
      <c r="AN94" s="49">
        <f t="shared" si="2"/>
        <v>17616</v>
      </c>
      <c r="AO94" s="42"/>
      <c r="AP94" s="27"/>
      <c r="AQ94" s="43"/>
      <c r="AR94" s="42"/>
      <c r="AS94" s="27"/>
      <c r="AT94" s="43"/>
      <c r="AU94" s="42"/>
      <c r="AV94" s="27"/>
      <c r="AW94" s="27"/>
      <c r="AX94" s="27"/>
      <c r="AY94" s="27"/>
      <c r="AZ94" s="43"/>
      <c r="BA94" s="35"/>
      <c r="BB94" s="43"/>
      <c r="BC94" s="116">
        <f t="shared" si="0"/>
        <v>17616</v>
      </c>
      <c r="BD94" s="5"/>
    </row>
    <row r="95" spans="1:56" s="1" customFormat="1" x14ac:dyDescent="0.25">
      <c r="A95" s="159"/>
      <c r="B95" s="159"/>
      <c r="C95" s="18" t="s">
        <v>108</v>
      </c>
      <c r="D95" s="40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>
        <v>21</v>
      </c>
      <c r="AM95" s="26">
        <v>26424</v>
      </c>
      <c r="AN95" s="49">
        <f t="shared" si="2"/>
        <v>26424</v>
      </c>
      <c r="AO95" s="42"/>
      <c r="AP95" s="27"/>
      <c r="AQ95" s="43"/>
      <c r="AR95" s="42"/>
      <c r="AS95" s="27"/>
      <c r="AT95" s="43"/>
      <c r="AU95" s="42"/>
      <c r="AV95" s="27"/>
      <c r="AW95" s="27"/>
      <c r="AX95" s="27"/>
      <c r="AY95" s="27"/>
      <c r="AZ95" s="43"/>
      <c r="BA95" s="35"/>
      <c r="BB95" s="43"/>
      <c r="BC95" s="116">
        <f t="shared" si="0"/>
        <v>26424</v>
      </c>
      <c r="BD95" s="5"/>
    </row>
    <row r="96" spans="1:56" s="1" customFormat="1" x14ac:dyDescent="0.25">
      <c r="A96" s="159"/>
      <c r="B96" s="159"/>
      <c r="C96" s="21" t="s">
        <v>159</v>
      </c>
      <c r="D96" s="40">
        <v>56</v>
      </c>
      <c r="E96" s="26">
        <v>32775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49">
        <f t="shared" si="2"/>
        <v>32775</v>
      </c>
      <c r="AO96" s="42"/>
      <c r="AP96" s="27"/>
      <c r="AQ96" s="43"/>
      <c r="AR96" s="42"/>
      <c r="AS96" s="27"/>
      <c r="AT96" s="43"/>
      <c r="AU96" s="42"/>
      <c r="AV96" s="27"/>
      <c r="AW96" s="27"/>
      <c r="AX96" s="27"/>
      <c r="AY96" s="27"/>
      <c r="AZ96" s="43"/>
      <c r="BA96" s="35"/>
      <c r="BB96" s="43"/>
      <c r="BC96" s="118">
        <f t="shared" si="0"/>
        <v>32775</v>
      </c>
      <c r="BD96" s="5"/>
    </row>
    <row r="97" spans="1:56" s="1" customFormat="1" ht="47.25" x14ac:dyDescent="0.25">
      <c r="A97" s="159"/>
      <c r="B97" s="159"/>
      <c r="C97" s="21" t="s">
        <v>180</v>
      </c>
      <c r="D97" s="72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/>
      <c r="AM97" s="59"/>
      <c r="AN97" s="49">
        <f t="shared" si="2"/>
        <v>0</v>
      </c>
      <c r="AO97" s="60"/>
      <c r="AP97" s="61"/>
      <c r="AQ97" s="62"/>
      <c r="AR97" s="60"/>
      <c r="AS97" s="61"/>
      <c r="AT97" s="62"/>
      <c r="AU97" s="60"/>
      <c r="AV97" s="61"/>
      <c r="AW97" s="61"/>
      <c r="AX97" s="61"/>
      <c r="AY97" s="61"/>
      <c r="AZ97" s="62"/>
      <c r="BA97" s="63"/>
      <c r="BB97" s="62"/>
      <c r="BC97" s="118">
        <f t="shared" si="0"/>
        <v>0</v>
      </c>
      <c r="BD97" s="5"/>
    </row>
    <row r="98" spans="1:56" s="1" customFormat="1" ht="16.5" thickBot="1" x14ac:dyDescent="0.3">
      <c r="A98" s="160"/>
      <c r="B98" s="160"/>
      <c r="C98" s="21" t="s">
        <v>136</v>
      </c>
      <c r="D98" s="5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50">
        <f t="shared" si="2"/>
        <v>0</v>
      </c>
      <c r="AO98" s="44"/>
      <c r="AP98" s="33"/>
      <c r="AQ98" s="45"/>
      <c r="AR98" s="44"/>
      <c r="AS98" s="33"/>
      <c r="AT98" s="45"/>
      <c r="AU98" s="44"/>
      <c r="AV98" s="33"/>
      <c r="AW98" s="33"/>
      <c r="AX98" s="33"/>
      <c r="AY98" s="33"/>
      <c r="AZ98" s="45"/>
      <c r="BA98" s="36"/>
      <c r="BB98" s="45"/>
      <c r="BC98" s="117">
        <f t="shared" si="0"/>
        <v>0</v>
      </c>
      <c r="BD98" s="5"/>
    </row>
    <row r="99" spans="1:56" s="1" customFormat="1" x14ac:dyDescent="0.25">
      <c r="A99" s="158">
        <v>10</v>
      </c>
      <c r="B99" s="158">
        <v>790012</v>
      </c>
      <c r="C99" s="105" t="s">
        <v>19</v>
      </c>
      <c r="D99" s="71">
        <v>5585</v>
      </c>
      <c r="E99" s="30">
        <v>2880206</v>
      </c>
      <c r="F99" s="30">
        <v>579</v>
      </c>
      <c r="G99" s="30">
        <v>724246</v>
      </c>
      <c r="H99" s="30">
        <v>455</v>
      </c>
      <c r="I99" s="30">
        <v>150950</v>
      </c>
      <c r="J99" s="30"/>
      <c r="K99" s="30"/>
      <c r="L99" s="30">
        <v>3</v>
      </c>
      <c r="M99" s="30">
        <v>6228</v>
      </c>
      <c r="N99" s="30"/>
      <c r="O99" s="30"/>
      <c r="P99" s="30">
        <v>4</v>
      </c>
      <c r="Q99" s="30">
        <v>7334</v>
      </c>
      <c r="R99" s="30">
        <v>8</v>
      </c>
      <c r="S99" s="30">
        <v>34977</v>
      </c>
      <c r="T99" s="30">
        <v>41</v>
      </c>
      <c r="U99" s="30">
        <v>81421</v>
      </c>
      <c r="V99" s="30"/>
      <c r="W99" s="30"/>
      <c r="X99" s="30">
        <v>191</v>
      </c>
      <c r="Y99" s="30">
        <v>124</v>
      </c>
      <c r="Z99" s="30">
        <v>11</v>
      </c>
      <c r="AA99" s="30">
        <v>266115</v>
      </c>
      <c r="AB99" s="30">
        <v>105</v>
      </c>
      <c r="AC99" s="30">
        <v>587089</v>
      </c>
      <c r="AD99" s="30">
        <v>7</v>
      </c>
      <c r="AE99" s="30">
        <v>11788</v>
      </c>
      <c r="AF99" s="30">
        <v>155</v>
      </c>
      <c r="AG99" s="30">
        <v>119077</v>
      </c>
      <c r="AH99" s="30">
        <v>323</v>
      </c>
      <c r="AI99" s="30">
        <v>916370</v>
      </c>
      <c r="AJ99" s="30">
        <v>1148</v>
      </c>
      <c r="AK99" s="30">
        <v>1555460</v>
      </c>
      <c r="AL99" s="30"/>
      <c r="AM99" s="30"/>
      <c r="AN99" s="48">
        <f t="shared" si="2"/>
        <v>7341261</v>
      </c>
      <c r="AO99" s="38">
        <v>109</v>
      </c>
      <c r="AP99" s="31"/>
      <c r="AQ99" s="39">
        <v>4557631</v>
      </c>
      <c r="AR99" s="38">
        <v>59</v>
      </c>
      <c r="AS99" s="31"/>
      <c r="AT99" s="39">
        <v>1176663</v>
      </c>
      <c r="AU99" s="38">
        <v>1195</v>
      </c>
      <c r="AV99" s="31">
        <v>5711</v>
      </c>
      <c r="AW99" s="31">
        <v>1671998</v>
      </c>
      <c r="AX99" s="31"/>
      <c r="AY99" s="31"/>
      <c r="AZ99" s="39"/>
      <c r="BA99" s="34"/>
      <c r="BB99" s="39"/>
      <c r="BC99" s="114">
        <f t="shared" si="0"/>
        <v>14747553</v>
      </c>
      <c r="BD99" s="5"/>
    </row>
    <row r="100" spans="1:56" s="1" customFormat="1" ht="31.5" x14ac:dyDescent="0.25">
      <c r="A100" s="159"/>
      <c r="B100" s="159"/>
      <c r="C100" s="18" t="s">
        <v>166</v>
      </c>
      <c r="D100" s="40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49">
        <f t="shared" si="2"/>
        <v>0</v>
      </c>
      <c r="AO100" s="40"/>
      <c r="AP100" s="26"/>
      <c r="AQ100" s="41"/>
      <c r="AR100" s="42"/>
      <c r="AS100" s="27"/>
      <c r="AT100" s="43"/>
      <c r="AU100" s="42"/>
      <c r="AV100" s="27"/>
      <c r="AW100" s="27"/>
      <c r="AX100" s="27"/>
      <c r="AY100" s="27"/>
      <c r="AZ100" s="43"/>
      <c r="BA100" s="35"/>
      <c r="BB100" s="43"/>
      <c r="BC100" s="115">
        <f t="shared" si="0"/>
        <v>0</v>
      </c>
      <c r="BD100" s="5"/>
    </row>
    <row r="101" spans="1:56" s="1" customFormat="1" x14ac:dyDescent="0.25">
      <c r="A101" s="159"/>
      <c r="B101" s="159"/>
      <c r="C101" s="19" t="s">
        <v>167</v>
      </c>
      <c r="D101" s="40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49">
        <f t="shared" si="2"/>
        <v>0</v>
      </c>
      <c r="AO101" s="42"/>
      <c r="AP101" s="27"/>
      <c r="AQ101" s="43"/>
      <c r="AR101" s="42"/>
      <c r="AS101" s="27"/>
      <c r="AT101" s="43"/>
      <c r="AU101" s="42"/>
      <c r="AV101" s="27"/>
      <c r="AW101" s="27"/>
      <c r="AX101" s="27"/>
      <c r="AY101" s="27"/>
      <c r="AZ101" s="43"/>
      <c r="BA101" s="35"/>
      <c r="BB101" s="43"/>
      <c r="BC101" s="121">
        <f t="shared" si="0"/>
        <v>0</v>
      </c>
      <c r="BD101" s="5"/>
    </row>
    <row r="102" spans="1:56" s="1" customFormat="1" x14ac:dyDescent="0.25">
      <c r="A102" s="159"/>
      <c r="B102" s="159"/>
      <c r="C102" s="21" t="s">
        <v>175</v>
      </c>
      <c r="D102" s="40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49">
        <f t="shared" si="2"/>
        <v>0</v>
      </c>
      <c r="AO102" s="42"/>
      <c r="AP102" s="27"/>
      <c r="AQ102" s="43"/>
      <c r="AR102" s="42"/>
      <c r="AS102" s="27"/>
      <c r="AT102" s="43"/>
      <c r="AU102" s="42"/>
      <c r="AV102" s="27"/>
      <c r="AW102" s="27"/>
      <c r="AX102" s="27"/>
      <c r="AY102" s="27"/>
      <c r="AZ102" s="43"/>
      <c r="BA102" s="35"/>
      <c r="BB102" s="43"/>
      <c r="BC102" s="116">
        <f t="shared" si="0"/>
        <v>0</v>
      </c>
      <c r="BD102" s="5"/>
    </row>
    <row r="103" spans="1:56" s="1" customFormat="1" x14ac:dyDescent="0.25">
      <c r="A103" s="159"/>
      <c r="B103" s="159"/>
      <c r="C103" s="21" t="s">
        <v>177</v>
      </c>
      <c r="D103" s="40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49">
        <f t="shared" si="2"/>
        <v>0</v>
      </c>
      <c r="AO103" s="42"/>
      <c r="AP103" s="27"/>
      <c r="AQ103" s="43"/>
      <c r="AR103" s="42"/>
      <c r="AS103" s="27"/>
      <c r="AT103" s="43"/>
      <c r="AU103" s="42"/>
      <c r="AV103" s="27"/>
      <c r="AW103" s="27"/>
      <c r="AX103" s="27"/>
      <c r="AY103" s="27"/>
      <c r="AZ103" s="43"/>
      <c r="BA103" s="35"/>
      <c r="BB103" s="43"/>
      <c r="BC103" s="116">
        <f t="shared" si="0"/>
        <v>0</v>
      </c>
      <c r="BD103" s="5"/>
    </row>
    <row r="104" spans="1:56" s="1" customFormat="1" x14ac:dyDescent="0.25">
      <c r="A104" s="159"/>
      <c r="B104" s="159"/>
      <c r="C104" s="21" t="s">
        <v>176</v>
      </c>
      <c r="D104" s="40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49">
        <f t="shared" si="2"/>
        <v>0</v>
      </c>
      <c r="AO104" s="42"/>
      <c r="AP104" s="27"/>
      <c r="AQ104" s="43"/>
      <c r="AR104" s="42"/>
      <c r="AS104" s="27"/>
      <c r="AT104" s="43"/>
      <c r="AU104" s="42"/>
      <c r="AV104" s="27"/>
      <c r="AW104" s="27"/>
      <c r="AX104" s="27"/>
      <c r="AY104" s="27"/>
      <c r="AZ104" s="43"/>
      <c r="BA104" s="35"/>
      <c r="BB104" s="43"/>
      <c r="BC104" s="116">
        <f t="shared" si="0"/>
        <v>0</v>
      </c>
      <c r="BD104" s="5"/>
    </row>
    <row r="105" spans="1:56" s="1" customFormat="1" x14ac:dyDescent="0.25">
      <c r="A105" s="159"/>
      <c r="B105" s="159"/>
      <c r="C105" s="18" t="s">
        <v>85</v>
      </c>
      <c r="D105" s="40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>
        <v>536</v>
      </c>
      <c r="AM105" s="26">
        <v>68308</v>
      </c>
      <c r="AN105" s="49">
        <f t="shared" si="2"/>
        <v>68308</v>
      </c>
      <c r="AO105" s="42"/>
      <c r="AP105" s="27"/>
      <c r="AQ105" s="43"/>
      <c r="AR105" s="42"/>
      <c r="AS105" s="27"/>
      <c r="AT105" s="43"/>
      <c r="AU105" s="42"/>
      <c r="AV105" s="27"/>
      <c r="AW105" s="27"/>
      <c r="AX105" s="27"/>
      <c r="AY105" s="27"/>
      <c r="AZ105" s="43"/>
      <c r="BA105" s="35"/>
      <c r="BB105" s="43"/>
      <c r="BC105" s="116">
        <f t="shared" si="0"/>
        <v>68308</v>
      </c>
      <c r="BD105" s="5"/>
    </row>
    <row r="106" spans="1:56" s="1" customFormat="1" ht="31.5" x14ac:dyDescent="0.25">
      <c r="A106" s="159"/>
      <c r="B106" s="159"/>
      <c r="C106" s="18" t="s">
        <v>168</v>
      </c>
      <c r="D106" s="40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49">
        <f t="shared" si="2"/>
        <v>0</v>
      </c>
      <c r="AO106" s="42"/>
      <c r="AP106" s="27"/>
      <c r="AQ106" s="43"/>
      <c r="AR106" s="42"/>
      <c r="AS106" s="27"/>
      <c r="AT106" s="43"/>
      <c r="AU106" s="42"/>
      <c r="AV106" s="27"/>
      <c r="AW106" s="27"/>
      <c r="AX106" s="27"/>
      <c r="AY106" s="27"/>
      <c r="AZ106" s="43"/>
      <c r="BA106" s="35"/>
      <c r="BB106" s="43"/>
      <c r="BC106" s="116">
        <f t="shared" si="0"/>
        <v>0</v>
      </c>
      <c r="BD106" s="5"/>
    </row>
    <row r="107" spans="1:56" s="1" customFormat="1" x14ac:dyDescent="0.25">
      <c r="A107" s="159"/>
      <c r="B107" s="159"/>
      <c r="C107" s="132" t="s">
        <v>60</v>
      </c>
      <c r="D107" s="40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>
        <v>656</v>
      </c>
      <c r="AM107" s="26">
        <v>61460</v>
      </c>
      <c r="AN107" s="49">
        <f t="shared" si="2"/>
        <v>61460</v>
      </c>
      <c r="AO107" s="42"/>
      <c r="AP107" s="27"/>
      <c r="AQ107" s="43"/>
      <c r="AR107" s="42"/>
      <c r="AS107" s="27"/>
      <c r="AT107" s="43"/>
      <c r="AU107" s="42"/>
      <c r="AV107" s="27"/>
      <c r="AW107" s="27"/>
      <c r="AX107" s="27"/>
      <c r="AY107" s="27"/>
      <c r="AZ107" s="43"/>
      <c r="BA107" s="35"/>
      <c r="BB107" s="43"/>
      <c r="BC107" s="116">
        <f t="shared" si="0"/>
        <v>61460</v>
      </c>
      <c r="BD107" s="5"/>
    </row>
    <row r="108" spans="1:56" s="1" customFormat="1" x14ac:dyDescent="0.25">
      <c r="A108" s="159"/>
      <c r="B108" s="159"/>
      <c r="C108" s="19" t="s">
        <v>163</v>
      </c>
      <c r="D108" s="40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49">
        <f t="shared" si="2"/>
        <v>0</v>
      </c>
      <c r="AO108" s="42"/>
      <c r="AP108" s="27"/>
      <c r="AQ108" s="43"/>
      <c r="AR108" s="42"/>
      <c r="AS108" s="27"/>
      <c r="AT108" s="43"/>
      <c r="AU108" s="42"/>
      <c r="AV108" s="27"/>
      <c r="AW108" s="27"/>
      <c r="AX108" s="27"/>
      <c r="AY108" s="27"/>
      <c r="AZ108" s="43"/>
      <c r="BA108" s="35"/>
      <c r="BB108" s="43"/>
      <c r="BC108" s="116">
        <f t="shared" si="0"/>
        <v>0</v>
      </c>
      <c r="BD108" s="5"/>
    </row>
    <row r="109" spans="1:56" s="1" customFormat="1" x14ac:dyDescent="0.25">
      <c r="A109" s="159"/>
      <c r="B109" s="159"/>
      <c r="C109" s="18" t="s">
        <v>72</v>
      </c>
      <c r="D109" s="40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>
        <v>20</v>
      </c>
      <c r="AM109" s="26">
        <v>29435</v>
      </c>
      <c r="AN109" s="49">
        <f t="shared" si="2"/>
        <v>29435</v>
      </c>
      <c r="AO109" s="42"/>
      <c r="AP109" s="27"/>
      <c r="AQ109" s="43"/>
      <c r="AR109" s="42"/>
      <c r="AS109" s="27"/>
      <c r="AT109" s="43"/>
      <c r="AU109" s="42"/>
      <c r="AV109" s="27"/>
      <c r="AW109" s="27"/>
      <c r="AX109" s="27"/>
      <c r="AY109" s="27"/>
      <c r="AZ109" s="43"/>
      <c r="BA109" s="35"/>
      <c r="BB109" s="43"/>
      <c r="BC109" s="116">
        <f t="shared" si="0"/>
        <v>29435</v>
      </c>
      <c r="BD109" s="5"/>
    </row>
    <row r="110" spans="1:56" s="1" customFormat="1" x14ac:dyDescent="0.25">
      <c r="A110" s="159"/>
      <c r="B110" s="159"/>
      <c r="C110" s="18" t="s">
        <v>161</v>
      </c>
      <c r="D110" s="40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>
        <v>25</v>
      </c>
      <c r="AM110" s="26">
        <v>18795</v>
      </c>
      <c r="AN110" s="49">
        <f t="shared" si="2"/>
        <v>18795</v>
      </c>
      <c r="AO110" s="42"/>
      <c r="AP110" s="27"/>
      <c r="AQ110" s="43"/>
      <c r="AR110" s="42"/>
      <c r="AS110" s="27"/>
      <c r="AT110" s="43"/>
      <c r="AU110" s="42"/>
      <c r="AV110" s="27"/>
      <c r="AW110" s="27"/>
      <c r="AX110" s="27"/>
      <c r="AY110" s="27"/>
      <c r="AZ110" s="43"/>
      <c r="BA110" s="35"/>
      <c r="BB110" s="43"/>
      <c r="BC110" s="116">
        <f t="shared" si="0"/>
        <v>18795</v>
      </c>
      <c r="BD110" s="5"/>
    </row>
    <row r="111" spans="1:56" s="1" customFormat="1" x14ac:dyDescent="0.25">
      <c r="A111" s="159"/>
      <c r="B111" s="159"/>
      <c r="C111" s="18" t="s">
        <v>73</v>
      </c>
      <c r="D111" s="40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>
        <v>14</v>
      </c>
      <c r="AM111" s="26">
        <v>13109</v>
      </c>
      <c r="AN111" s="49">
        <f t="shared" si="2"/>
        <v>13109</v>
      </c>
      <c r="AO111" s="42"/>
      <c r="AP111" s="27"/>
      <c r="AQ111" s="43"/>
      <c r="AR111" s="42"/>
      <c r="AS111" s="27"/>
      <c r="AT111" s="43"/>
      <c r="AU111" s="42"/>
      <c r="AV111" s="27"/>
      <c r="AW111" s="27"/>
      <c r="AX111" s="27"/>
      <c r="AY111" s="27"/>
      <c r="AZ111" s="43"/>
      <c r="BA111" s="35"/>
      <c r="BB111" s="43"/>
      <c r="BC111" s="116">
        <f t="shared" si="0"/>
        <v>13109</v>
      </c>
      <c r="BD111" s="5"/>
    </row>
    <row r="112" spans="1:56" s="1" customFormat="1" x14ac:dyDescent="0.25">
      <c r="A112" s="159"/>
      <c r="B112" s="159"/>
      <c r="C112" s="18" t="s">
        <v>56</v>
      </c>
      <c r="D112" s="40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>
        <v>6</v>
      </c>
      <c r="AM112" s="26">
        <v>4119</v>
      </c>
      <c r="AN112" s="49">
        <f t="shared" si="2"/>
        <v>4119</v>
      </c>
      <c r="AO112" s="42"/>
      <c r="AP112" s="27"/>
      <c r="AQ112" s="43"/>
      <c r="AR112" s="42"/>
      <c r="AS112" s="27"/>
      <c r="AT112" s="43"/>
      <c r="AU112" s="42"/>
      <c r="AV112" s="27"/>
      <c r="AW112" s="27"/>
      <c r="AX112" s="27"/>
      <c r="AY112" s="27"/>
      <c r="AZ112" s="43"/>
      <c r="BA112" s="35"/>
      <c r="BB112" s="43"/>
      <c r="BC112" s="116">
        <f t="shared" si="0"/>
        <v>4119</v>
      </c>
      <c r="BD112" s="5"/>
    </row>
    <row r="113" spans="1:56" s="1" customFormat="1" x14ac:dyDescent="0.25">
      <c r="A113" s="159"/>
      <c r="B113" s="159"/>
      <c r="C113" s="18" t="s">
        <v>107</v>
      </c>
      <c r="D113" s="40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49">
        <f t="shared" si="2"/>
        <v>0</v>
      </c>
      <c r="AO113" s="42"/>
      <c r="AP113" s="27"/>
      <c r="AQ113" s="43"/>
      <c r="AR113" s="42"/>
      <c r="AS113" s="27"/>
      <c r="AT113" s="43"/>
      <c r="AU113" s="42"/>
      <c r="AV113" s="27"/>
      <c r="AW113" s="27"/>
      <c r="AX113" s="27"/>
      <c r="AY113" s="27"/>
      <c r="AZ113" s="43"/>
      <c r="BA113" s="35"/>
      <c r="BB113" s="43"/>
      <c r="BC113" s="116">
        <f t="shared" si="0"/>
        <v>0</v>
      </c>
      <c r="BD113" s="5"/>
    </row>
    <row r="114" spans="1:56" s="1" customFormat="1" x14ac:dyDescent="0.25">
      <c r="A114" s="159"/>
      <c r="B114" s="159"/>
      <c r="C114" s="18" t="s">
        <v>108</v>
      </c>
      <c r="D114" s="40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49">
        <f t="shared" si="2"/>
        <v>0</v>
      </c>
      <c r="AO114" s="42"/>
      <c r="AP114" s="27"/>
      <c r="AQ114" s="43"/>
      <c r="AR114" s="42"/>
      <c r="AS114" s="27"/>
      <c r="AT114" s="43"/>
      <c r="AU114" s="42"/>
      <c r="AV114" s="27"/>
      <c r="AW114" s="27"/>
      <c r="AX114" s="27"/>
      <c r="AY114" s="27"/>
      <c r="AZ114" s="43"/>
      <c r="BA114" s="35"/>
      <c r="BB114" s="43"/>
      <c r="BC114" s="116">
        <f t="shared" si="0"/>
        <v>0</v>
      </c>
      <c r="BD114" s="5"/>
    </row>
    <row r="115" spans="1:56" s="1" customFormat="1" x14ac:dyDescent="0.25">
      <c r="A115" s="159"/>
      <c r="B115" s="159"/>
      <c r="C115" s="18" t="s">
        <v>156</v>
      </c>
      <c r="D115" s="40">
        <v>9</v>
      </c>
      <c r="E115" s="26">
        <v>30109</v>
      </c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49">
        <f t="shared" si="2"/>
        <v>30109</v>
      </c>
      <c r="AO115" s="42"/>
      <c r="AP115" s="27"/>
      <c r="AQ115" s="43"/>
      <c r="AR115" s="42"/>
      <c r="AS115" s="27"/>
      <c r="AT115" s="43"/>
      <c r="AU115" s="42"/>
      <c r="AV115" s="27"/>
      <c r="AW115" s="27"/>
      <c r="AX115" s="27"/>
      <c r="AY115" s="27"/>
      <c r="AZ115" s="43"/>
      <c r="BA115" s="35"/>
      <c r="BB115" s="43"/>
      <c r="BC115" s="116">
        <f t="shared" si="0"/>
        <v>30109</v>
      </c>
      <c r="BD115" s="5"/>
    </row>
    <row r="116" spans="1:56" s="1" customFormat="1" ht="47.25" x14ac:dyDescent="0.25">
      <c r="A116" s="159"/>
      <c r="B116" s="159"/>
      <c r="C116" s="21" t="s">
        <v>180</v>
      </c>
      <c r="D116" s="72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/>
      <c r="AM116" s="59"/>
      <c r="AN116" s="49">
        <f t="shared" si="2"/>
        <v>0</v>
      </c>
      <c r="AO116" s="60"/>
      <c r="AP116" s="61"/>
      <c r="AQ116" s="62"/>
      <c r="AR116" s="60"/>
      <c r="AS116" s="61"/>
      <c r="AT116" s="62"/>
      <c r="AU116" s="60"/>
      <c r="AV116" s="61"/>
      <c r="AW116" s="61"/>
      <c r="AX116" s="61"/>
      <c r="AY116" s="61"/>
      <c r="AZ116" s="62"/>
      <c r="BA116" s="63"/>
      <c r="BB116" s="62"/>
      <c r="BC116" s="116">
        <f t="shared" si="0"/>
        <v>0</v>
      </c>
      <c r="BD116" s="5"/>
    </row>
    <row r="117" spans="1:56" s="1" customFormat="1" ht="16.5" thickBot="1" x14ac:dyDescent="0.3">
      <c r="A117" s="160"/>
      <c r="B117" s="160"/>
      <c r="C117" s="22" t="s">
        <v>136</v>
      </c>
      <c r="D117" s="5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50">
        <f t="shared" si="2"/>
        <v>0</v>
      </c>
      <c r="AO117" s="44"/>
      <c r="AP117" s="33"/>
      <c r="AQ117" s="45"/>
      <c r="AR117" s="44"/>
      <c r="AS117" s="33"/>
      <c r="AT117" s="45"/>
      <c r="AU117" s="44"/>
      <c r="AV117" s="33"/>
      <c r="AW117" s="33"/>
      <c r="AX117" s="33"/>
      <c r="AY117" s="33"/>
      <c r="AZ117" s="45"/>
      <c r="BA117" s="36"/>
      <c r="BB117" s="45"/>
      <c r="BC117" s="117">
        <f t="shared" si="0"/>
        <v>0</v>
      </c>
      <c r="BD117" s="5"/>
    </row>
    <row r="118" spans="1:56" s="1" customFormat="1" x14ac:dyDescent="0.25">
      <c r="A118" s="158">
        <v>11</v>
      </c>
      <c r="B118" s="158">
        <v>790013</v>
      </c>
      <c r="C118" s="86" t="s">
        <v>22</v>
      </c>
      <c r="D118" s="71">
        <v>630</v>
      </c>
      <c r="E118" s="30">
        <v>416728</v>
      </c>
      <c r="F118" s="30">
        <v>53</v>
      </c>
      <c r="G118" s="30">
        <v>64643</v>
      </c>
      <c r="H118" s="30">
        <v>69</v>
      </c>
      <c r="I118" s="30">
        <v>35275</v>
      </c>
      <c r="J118" s="30">
        <v>4</v>
      </c>
      <c r="K118" s="30">
        <v>3821</v>
      </c>
      <c r="L118" s="30"/>
      <c r="M118" s="30"/>
      <c r="N118" s="30"/>
      <c r="O118" s="30"/>
      <c r="P118" s="30"/>
      <c r="Q118" s="30">
        <v>-164</v>
      </c>
      <c r="R118" s="30">
        <v>1</v>
      </c>
      <c r="S118" s="30">
        <v>4373</v>
      </c>
      <c r="T118" s="30">
        <v>3</v>
      </c>
      <c r="U118" s="30">
        <v>5958</v>
      </c>
      <c r="V118" s="30">
        <v>1</v>
      </c>
      <c r="W118" s="30">
        <v>1864</v>
      </c>
      <c r="X118" s="30">
        <v>72</v>
      </c>
      <c r="Y118" s="30">
        <v>3</v>
      </c>
      <c r="Z118" s="30"/>
      <c r="AA118" s="30">
        <v>66418</v>
      </c>
      <c r="AB118" s="30">
        <v>16</v>
      </c>
      <c r="AC118" s="30">
        <v>66742</v>
      </c>
      <c r="AD118" s="30">
        <v>33</v>
      </c>
      <c r="AE118" s="30">
        <v>82018</v>
      </c>
      <c r="AF118" s="30">
        <v>26</v>
      </c>
      <c r="AG118" s="30">
        <v>69250</v>
      </c>
      <c r="AH118" s="30">
        <v>51</v>
      </c>
      <c r="AI118" s="30">
        <v>136180</v>
      </c>
      <c r="AJ118" s="30">
        <v>115</v>
      </c>
      <c r="AK118" s="30">
        <v>155817</v>
      </c>
      <c r="AL118" s="30"/>
      <c r="AM118" s="30"/>
      <c r="AN118" s="48">
        <f>E118+G118+M118+O118+Q118+S118+AA118+AC118+AE118+AG118+AI118+AK118+AM118+I118+K118+U118+W118</f>
        <v>1108923</v>
      </c>
      <c r="AO118" s="38">
        <v>12</v>
      </c>
      <c r="AP118" s="31"/>
      <c r="AQ118" s="39">
        <v>566117</v>
      </c>
      <c r="AR118" s="38">
        <v>1</v>
      </c>
      <c r="AS118" s="31"/>
      <c r="AT118" s="39">
        <v>26721</v>
      </c>
      <c r="AU118" s="38">
        <v>51</v>
      </c>
      <c r="AV118" s="31">
        <v>167</v>
      </c>
      <c r="AW118" s="31">
        <v>48722</v>
      </c>
      <c r="AX118" s="31"/>
      <c r="AY118" s="31"/>
      <c r="AZ118" s="39"/>
      <c r="BA118" s="34"/>
      <c r="BB118" s="39"/>
      <c r="BC118" s="114">
        <f t="shared" si="0"/>
        <v>1750483</v>
      </c>
      <c r="BD118" s="5"/>
    </row>
    <row r="119" spans="1:56" s="1" customFormat="1" ht="31.5" x14ac:dyDescent="0.25">
      <c r="A119" s="159"/>
      <c r="B119" s="159"/>
      <c r="C119" s="18" t="s">
        <v>166</v>
      </c>
      <c r="D119" s="40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49">
        <f t="shared" ref="AN119:AN202" si="3">E119+G119+M119+O119+Q119+S119+AA119+AC119+AE119+AG119+AI119+AK119+AM119+I119+K119+U119+W119</f>
        <v>0</v>
      </c>
      <c r="AO119" s="40"/>
      <c r="AP119" s="27"/>
      <c r="AQ119" s="41"/>
      <c r="AR119" s="42"/>
      <c r="AS119" s="27"/>
      <c r="AT119" s="43"/>
      <c r="AU119" s="42"/>
      <c r="AV119" s="27"/>
      <c r="AW119" s="27"/>
      <c r="AX119" s="27"/>
      <c r="AY119" s="27"/>
      <c r="AZ119" s="43"/>
      <c r="BA119" s="35"/>
      <c r="BB119" s="43"/>
      <c r="BC119" s="121">
        <f t="shared" si="0"/>
        <v>0</v>
      </c>
      <c r="BD119" s="5"/>
    </row>
    <row r="120" spans="1:56" s="1" customFormat="1" x14ac:dyDescent="0.25">
      <c r="A120" s="159"/>
      <c r="B120" s="159"/>
      <c r="C120" s="19" t="s">
        <v>167</v>
      </c>
      <c r="D120" s="40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49">
        <f t="shared" si="3"/>
        <v>0</v>
      </c>
      <c r="AO120" s="42"/>
      <c r="AP120" s="27"/>
      <c r="AQ120" s="43"/>
      <c r="AR120" s="42"/>
      <c r="AS120" s="27"/>
      <c r="AT120" s="43"/>
      <c r="AU120" s="42"/>
      <c r="AV120" s="27"/>
      <c r="AW120" s="27"/>
      <c r="AX120" s="27"/>
      <c r="AY120" s="27"/>
      <c r="AZ120" s="43"/>
      <c r="BA120" s="35"/>
      <c r="BB120" s="43"/>
      <c r="BC120" s="121">
        <f t="shared" si="0"/>
        <v>0</v>
      </c>
      <c r="BD120" s="5"/>
    </row>
    <row r="121" spans="1:56" s="1" customFormat="1" x14ac:dyDescent="0.25">
      <c r="A121" s="159"/>
      <c r="B121" s="159"/>
      <c r="C121" s="21" t="s">
        <v>175</v>
      </c>
      <c r="D121" s="40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49">
        <f t="shared" si="3"/>
        <v>0</v>
      </c>
      <c r="AO121" s="42"/>
      <c r="AP121" s="27"/>
      <c r="AQ121" s="43"/>
      <c r="AR121" s="42"/>
      <c r="AS121" s="27"/>
      <c r="AT121" s="43"/>
      <c r="AU121" s="42"/>
      <c r="AV121" s="27"/>
      <c r="AW121" s="27"/>
      <c r="AX121" s="27"/>
      <c r="AY121" s="27"/>
      <c r="AZ121" s="43"/>
      <c r="BA121" s="35"/>
      <c r="BB121" s="43"/>
      <c r="BC121" s="116">
        <f t="shared" si="0"/>
        <v>0</v>
      </c>
      <c r="BD121" s="5"/>
    </row>
    <row r="122" spans="1:56" s="1" customFormat="1" x14ac:dyDescent="0.25">
      <c r="A122" s="159"/>
      <c r="B122" s="159"/>
      <c r="C122" s="21" t="s">
        <v>177</v>
      </c>
      <c r="D122" s="40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49">
        <f t="shared" si="3"/>
        <v>0</v>
      </c>
      <c r="AO122" s="42"/>
      <c r="AP122" s="27"/>
      <c r="AQ122" s="43"/>
      <c r="AR122" s="42"/>
      <c r="AS122" s="27"/>
      <c r="AT122" s="43"/>
      <c r="AU122" s="42"/>
      <c r="AV122" s="27"/>
      <c r="AW122" s="27"/>
      <c r="AX122" s="27"/>
      <c r="AY122" s="27"/>
      <c r="AZ122" s="43"/>
      <c r="BA122" s="35"/>
      <c r="BB122" s="43"/>
      <c r="BC122" s="116">
        <f t="shared" si="0"/>
        <v>0</v>
      </c>
      <c r="BD122" s="5"/>
    </row>
    <row r="123" spans="1:56" s="1" customFormat="1" x14ac:dyDescent="0.25">
      <c r="A123" s="159"/>
      <c r="B123" s="159"/>
      <c r="C123" s="21" t="s">
        <v>176</v>
      </c>
      <c r="D123" s="40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49">
        <f t="shared" si="3"/>
        <v>0</v>
      </c>
      <c r="AO123" s="42"/>
      <c r="AP123" s="27"/>
      <c r="AQ123" s="43"/>
      <c r="AR123" s="42"/>
      <c r="AS123" s="27"/>
      <c r="AT123" s="43"/>
      <c r="AU123" s="42"/>
      <c r="AV123" s="27"/>
      <c r="AW123" s="27"/>
      <c r="AX123" s="27"/>
      <c r="AY123" s="27"/>
      <c r="AZ123" s="43"/>
      <c r="BA123" s="35"/>
      <c r="BB123" s="43"/>
      <c r="BC123" s="116">
        <f t="shared" si="0"/>
        <v>0</v>
      </c>
      <c r="BD123" s="5"/>
    </row>
    <row r="124" spans="1:56" s="1" customFormat="1" x14ac:dyDescent="0.25">
      <c r="A124" s="159"/>
      <c r="B124" s="159"/>
      <c r="C124" s="18" t="s">
        <v>85</v>
      </c>
      <c r="D124" s="40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49">
        <f t="shared" si="3"/>
        <v>0</v>
      </c>
      <c r="AO124" s="42"/>
      <c r="AP124" s="27"/>
      <c r="AQ124" s="43"/>
      <c r="AR124" s="42"/>
      <c r="AS124" s="27"/>
      <c r="AT124" s="43"/>
      <c r="AU124" s="42"/>
      <c r="AV124" s="27"/>
      <c r="AW124" s="27"/>
      <c r="AX124" s="27"/>
      <c r="AY124" s="27"/>
      <c r="AZ124" s="43"/>
      <c r="BA124" s="35"/>
      <c r="BB124" s="43"/>
      <c r="BC124" s="116">
        <f t="shared" si="0"/>
        <v>0</v>
      </c>
      <c r="BD124" s="5"/>
    </row>
    <row r="125" spans="1:56" s="1" customFormat="1" x14ac:dyDescent="0.25">
      <c r="A125" s="159"/>
      <c r="B125" s="159"/>
      <c r="C125" s="19" t="s">
        <v>60</v>
      </c>
      <c r="D125" s="40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>
        <v>33</v>
      </c>
      <c r="AM125" s="26">
        <v>3272</v>
      </c>
      <c r="AN125" s="49">
        <f t="shared" si="3"/>
        <v>3272</v>
      </c>
      <c r="AO125" s="42"/>
      <c r="AP125" s="27"/>
      <c r="AQ125" s="43"/>
      <c r="AR125" s="42"/>
      <c r="AS125" s="27"/>
      <c r="AT125" s="43"/>
      <c r="AU125" s="42"/>
      <c r="AV125" s="27"/>
      <c r="AW125" s="27"/>
      <c r="AX125" s="27"/>
      <c r="AY125" s="27"/>
      <c r="AZ125" s="43"/>
      <c r="BA125" s="35"/>
      <c r="BB125" s="43"/>
      <c r="BC125" s="116">
        <f t="shared" si="0"/>
        <v>3272</v>
      </c>
      <c r="BD125" s="5"/>
    </row>
    <row r="126" spans="1:56" s="1" customFormat="1" x14ac:dyDescent="0.25">
      <c r="A126" s="159"/>
      <c r="B126" s="159"/>
      <c r="C126" s="18" t="s">
        <v>72</v>
      </c>
      <c r="D126" s="40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>
        <v>17</v>
      </c>
      <c r="AM126" s="26">
        <v>22585</v>
      </c>
      <c r="AN126" s="49">
        <f t="shared" si="3"/>
        <v>22585</v>
      </c>
      <c r="AO126" s="42"/>
      <c r="AP126" s="27"/>
      <c r="AQ126" s="43"/>
      <c r="AR126" s="42"/>
      <c r="AS126" s="27"/>
      <c r="AT126" s="43"/>
      <c r="AU126" s="42"/>
      <c r="AV126" s="27"/>
      <c r="AW126" s="27"/>
      <c r="AX126" s="27"/>
      <c r="AY126" s="27"/>
      <c r="AZ126" s="43"/>
      <c r="BA126" s="35"/>
      <c r="BB126" s="43"/>
      <c r="BC126" s="116">
        <f t="shared" ref="BC126:BC201" si="4">AN126+AQ126+AT126+AW126+BB126+AZ126</f>
        <v>22585</v>
      </c>
      <c r="BD126" s="5"/>
    </row>
    <row r="127" spans="1:56" s="1" customFormat="1" x14ac:dyDescent="0.25">
      <c r="A127" s="159"/>
      <c r="B127" s="159"/>
      <c r="C127" s="18" t="s">
        <v>161</v>
      </c>
      <c r="D127" s="40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>
        <v>8</v>
      </c>
      <c r="AM127" s="26">
        <v>5478</v>
      </c>
      <c r="AN127" s="49">
        <f t="shared" si="3"/>
        <v>5478</v>
      </c>
      <c r="AO127" s="42"/>
      <c r="AP127" s="27"/>
      <c r="AQ127" s="43"/>
      <c r="AR127" s="42"/>
      <c r="AS127" s="27"/>
      <c r="AT127" s="43"/>
      <c r="AU127" s="42"/>
      <c r="AV127" s="27"/>
      <c r="AW127" s="27"/>
      <c r="AX127" s="27"/>
      <c r="AY127" s="27"/>
      <c r="AZ127" s="43"/>
      <c r="BA127" s="35"/>
      <c r="BB127" s="43"/>
      <c r="BC127" s="116">
        <f t="shared" si="4"/>
        <v>5478</v>
      </c>
      <c r="BD127" s="5"/>
    </row>
    <row r="128" spans="1:56" s="1" customFormat="1" x14ac:dyDescent="0.25">
      <c r="A128" s="159"/>
      <c r="B128" s="159"/>
      <c r="C128" s="18" t="s">
        <v>73</v>
      </c>
      <c r="D128" s="40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49">
        <f t="shared" si="3"/>
        <v>0</v>
      </c>
      <c r="AO128" s="42"/>
      <c r="AP128" s="27"/>
      <c r="AQ128" s="43"/>
      <c r="AR128" s="42"/>
      <c r="AS128" s="27"/>
      <c r="AT128" s="43"/>
      <c r="AU128" s="42"/>
      <c r="AV128" s="27"/>
      <c r="AW128" s="27"/>
      <c r="AX128" s="27"/>
      <c r="AY128" s="27"/>
      <c r="AZ128" s="43"/>
      <c r="BA128" s="35"/>
      <c r="BB128" s="43"/>
      <c r="BC128" s="116">
        <f t="shared" si="4"/>
        <v>0</v>
      </c>
      <c r="BD128" s="5"/>
    </row>
    <row r="129" spans="1:56" s="1" customFormat="1" x14ac:dyDescent="0.25">
      <c r="A129" s="159"/>
      <c r="B129" s="159"/>
      <c r="C129" s="18" t="s">
        <v>186</v>
      </c>
      <c r="D129" s="40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49">
        <f t="shared" si="3"/>
        <v>0</v>
      </c>
      <c r="AO129" s="42"/>
      <c r="AP129" s="27"/>
      <c r="AQ129" s="43"/>
      <c r="AR129" s="42"/>
      <c r="AS129" s="27"/>
      <c r="AT129" s="43"/>
      <c r="AU129" s="42"/>
      <c r="AV129" s="27"/>
      <c r="AW129" s="27"/>
      <c r="AX129" s="27"/>
      <c r="AY129" s="27"/>
      <c r="AZ129" s="43"/>
      <c r="BA129" s="35"/>
      <c r="BB129" s="43"/>
      <c r="BC129" s="116">
        <f t="shared" si="4"/>
        <v>0</v>
      </c>
      <c r="BD129" s="5"/>
    </row>
    <row r="130" spans="1:56" s="1" customFormat="1" x14ac:dyDescent="0.25">
      <c r="A130" s="159"/>
      <c r="B130" s="159"/>
      <c r="C130" s="18" t="s">
        <v>56</v>
      </c>
      <c r="D130" s="40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49">
        <f t="shared" si="3"/>
        <v>0</v>
      </c>
      <c r="AO130" s="42"/>
      <c r="AP130" s="27"/>
      <c r="AQ130" s="43"/>
      <c r="AR130" s="42"/>
      <c r="AS130" s="27"/>
      <c r="AT130" s="43"/>
      <c r="AU130" s="42"/>
      <c r="AV130" s="27"/>
      <c r="AW130" s="27"/>
      <c r="AX130" s="27"/>
      <c r="AY130" s="27"/>
      <c r="AZ130" s="43"/>
      <c r="BA130" s="35"/>
      <c r="BB130" s="43"/>
      <c r="BC130" s="116">
        <f t="shared" si="4"/>
        <v>0</v>
      </c>
      <c r="BD130" s="5"/>
    </row>
    <row r="131" spans="1:56" s="1" customFormat="1" x14ac:dyDescent="0.25">
      <c r="A131" s="159"/>
      <c r="B131" s="159"/>
      <c r="C131" s="18" t="s">
        <v>107</v>
      </c>
      <c r="D131" s="40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49">
        <f t="shared" si="3"/>
        <v>0</v>
      </c>
      <c r="AO131" s="42"/>
      <c r="AP131" s="27"/>
      <c r="AQ131" s="43"/>
      <c r="AR131" s="42"/>
      <c r="AS131" s="27"/>
      <c r="AT131" s="43"/>
      <c r="AU131" s="42"/>
      <c r="AV131" s="27"/>
      <c r="AW131" s="27"/>
      <c r="AX131" s="27"/>
      <c r="AY131" s="27"/>
      <c r="AZ131" s="43"/>
      <c r="BA131" s="35"/>
      <c r="BB131" s="43"/>
      <c r="BC131" s="116">
        <f t="shared" si="4"/>
        <v>0</v>
      </c>
      <c r="BD131" s="5"/>
    </row>
    <row r="132" spans="1:56" s="1" customFormat="1" x14ac:dyDescent="0.25">
      <c r="A132" s="159"/>
      <c r="B132" s="159"/>
      <c r="C132" s="18" t="s">
        <v>108</v>
      </c>
      <c r="D132" s="40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49">
        <f t="shared" si="3"/>
        <v>0</v>
      </c>
      <c r="AO132" s="42"/>
      <c r="AP132" s="27"/>
      <c r="AQ132" s="43"/>
      <c r="AR132" s="42"/>
      <c r="AS132" s="27"/>
      <c r="AT132" s="43"/>
      <c r="AU132" s="42"/>
      <c r="AV132" s="27"/>
      <c r="AW132" s="27"/>
      <c r="AX132" s="27"/>
      <c r="AY132" s="27"/>
      <c r="AZ132" s="43"/>
      <c r="BA132" s="35"/>
      <c r="BB132" s="43"/>
      <c r="BC132" s="116">
        <f t="shared" si="4"/>
        <v>0</v>
      </c>
      <c r="BD132" s="5"/>
    </row>
    <row r="133" spans="1:56" s="1" customFormat="1" ht="31.5" x14ac:dyDescent="0.25">
      <c r="A133" s="159"/>
      <c r="B133" s="159"/>
      <c r="C133" s="18" t="s">
        <v>157</v>
      </c>
      <c r="D133" s="40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49">
        <f t="shared" si="3"/>
        <v>0</v>
      </c>
      <c r="AO133" s="42"/>
      <c r="AP133" s="27"/>
      <c r="AQ133" s="43"/>
      <c r="AR133" s="42"/>
      <c r="AS133" s="27"/>
      <c r="AT133" s="43"/>
      <c r="AU133" s="42"/>
      <c r="AV133" s="27"/>
      <c r="AW133" s="27"/>
      <c r="AX133" s="27"/>
      <c r="AY133" s="27"/>
      <c r="AZ133" s="43"/>
      <c r="BA133" s="35"/>
      <c r="BB133" s="43"/>
      <c r="BC133" s="116">
        <f t="shared" si="4"/>
        <v>0</v>
      </c>
      <c r="BD133" s="5"/>
    </row>
    <row r="134" spans="1:56" s="1" customFormat="1" ht="31.5" x14ac:dyDescent="0.25">
      <c r="A134" s="159"/>
      <c r="B134" s="159"/>
      <c r="C134" s="18" t="s">
        <v>158</v>
      </c>
      <c r="D134" s="40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49">
        <f t="shared" si="3"/>
        <v>0</v>
      </c>
      <c r="AO134" s="42"/>
      <c r="AP134" s="27"/>
      <c r="AQ134" s="43"/>
      <c r="AR134" s="42"/>
      <c r="AS134" s="27"/>
      <c r="AT134" s="43"/>
      <c r="AU134" s="42"/>
      <c r="AV134" s="27"/>
      <c r="AW134" s="27"/>
      <c r="AX134" s="27"/>
      <c r="AY134" s="27"/>
      <c r="AZ134" s="43"/>
      <c r="BA134" s="35"/>
      <c r="BB134" s="43"/>
      <c r="BC134" s="116">
        <f t="shared" si="4"/>
        <v>0</v>
      </c>
      <c r="BD134" s="5"/>
    </row>
    <row r="135" spans="1:56" s="1" customFormat="1" x14ac:dyDescent="0.25">
      <c r="A135" s="159"/>
      <c r="B135" s="159"/>
      <c r="C135" s="21" t="s">
        <v>159</v>
      </c>
      <c r="D135" s="40">
        <v>8</v>
      </c>
      <c r="E135" s="26">
        <v>4683</v>
      </c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49">
        <f t="shared" si="3"/>
        <v>4683</v>
      </c>
      <c r="AO135" s="42"/>
      <c r="AP135" s="27"/>
      <c r="AQ135" s="43"/>
      <c r="AR135" s="42"/>
      <c r="AS135" s="27"/>
      <c r="AT135" s="43"/>
      <c r="AU135" s="42"/>
      <c r="AV135" s="27"/>
      <c r="AW135" s="27"/>
      <c r="AX135" s="27"/>
      <c r="AY135" s="27"/>
      <c r="AZ135" s="43"/>
      <c r="BA135" s="35"/>
      <c r="BB135" s="43"/>
      <c r="BC135" s="118">
        <f t="shared" si="4"/>
        <v>4683</v>
      </c>
      <c r="BD135" s="5"/>
    </row>
    <row r="136" spans="1:56" s="1" customFormat="1" ht="31.5" x14ac:dyDescent="0.25">
      <c r="A136" s="159"/>
      <c r="B136" s="159"/>
      <c r="C136" s="21" t="s">
        <v>160</v>
      </c>
      <c r="D136" s="40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49">
        <f t="shared" si="3"/>
        <v>0</v>
      </c>
      <c r="AO136" s="42"/>
      <c r="AP136" s="27"/>
      <c r="AQ136" s="43"/>
      <c r="AR136" s="42"/>
      <c r="AS136" s="27"/>
      <c r="AT136" s="43"/>
      <c r="AU136" s="42"/>
      <c r="AV136" s="27"/>
      <c r="AW136" s="27"/>
      <c r="AX136" s="27"/>
      <c r="AY136" s="27"/>
      <c r="AZ136" s="43"/>
      <c r="BA136" s="35"/>
      <c r="BB136" s="43"/>
      <c r="BC136" s="118">
        <f t="shared" si="4"/>
        <v>0</v>
      </c>
      <c r="BD136" s="5"/>
    </row>
    <row r="137" spans="1:56" s="1" customFormat="1" x14ac:dyDescent="0.25">
      <c r="A137" s="159"/>
      <c r="B137" s="159"/>
      <c r="C137" s="18" t="s">
        <v>156</v>
      </c>
      <c r="D137" s="40">
        <v>1</v>
      </c>
      <c r="E137" s="26">
        <v>3346</v>
      </c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49">
        <f t="shared" si="3"/>
        <v>3346</v>
      </c>
      <c r="AO137" s="42"/>
      <c r="AP137" s="27"/>
      <c r="AQ137" s="43"/>
      <c r="AR137" s="42"/>
      <c r="AS137" s="27"/>
      <c r="AT137" s="43"/>
      <c r="AU137" s="42"/>
      <c r="AV137" s="27"/>
      <c r="AW137" s="27"/>
      <c r="AX137" s="27"/>
      <c r="AY137" s="27"/>
      <c r="AZ137" s="43"/>
      <c r="BA137" s="35"/>
      <c r="BB137" s="43"/>
      <c r="BC137" s="118">
        <f t="shared" si="4"/>
        <v>3346</v>
      </c>
      <c r="BD137" s="5"/>
    </row>
    <row r="138" spans="1:56" s="1" customFormat="1" ht="47.25" x14ac:dyDescent="0.25">
      <c r="A138" s="159"/>
      <c r="B138" s="159"/>
      <c r="C138" s="21" t="s">
        <v>180</v>
      </c>
      <c r="D138" s="72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/>
      <c r="AM138" s="59"/>
      <c r="AN138" s="49">
        <f t="shared" si="3"/>
        <v>0</v>
      </c>
      <c r="AO138" s="60"/>
      <c r="AP138" s="61"/>
      <c r="AQ138" s="62"/>
      <c r="AR138" s="60"/>
      <c r="AS138" s="61"/>
      <c r="AT138" s="62"/>
      <c r="AU138" s="60"/>
      <c r="AV138" s="61"/>
      <c r="AW138" s="61"/>
      <c r="AX138" s="61"/>
      <c r="AY138" s="61"/>
      <c r="AZ138" s="62"/>
      <c r="BA138" s="63"/>
      <c r="BB138" s="62"/>
      <c r="BC138" s="118">
        <f t="shared" si="4"/>
        <v>0</v>
      </c>
      <c r="BD138" s="5"/>
    </row>
    <row r="139" spans="1:56" s="1" customFormat="1" ht="16.5" thickBot="1" x14ac:dyDescent="0.3">
      <c r="A139" s="160"/>
      <c r="B139" s="160"/>
      <c r="C139" s="21" t="s">
        <v>136</v>
      </c>
      <c r="D139" s="5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50">
        <f t="shared" si="3"/>
        <v>0</v>
      </c>
      <c r="AO139" s="44"/>
      <c r="AP139" s="33"/>
      <c r="AQ139" s="45"/>
      <c r="AR139" s="44"/>
      <c r="AS139" s="33"/>
      <c r="AT139" s="45"/>
      <c r="AU139" s="44"/>
      <c r="AV139" s="33"/>
      <c r="AW139" s="33"/>
      <c r="AX139" s="33"/>
      <c r="AY139" s="33"/>
      <c r="AZ139" s="45"/>
      <c r="BA139" s="36"/>
      <c r="BB139" s="45"/>
      <c r="BC139" s="117">
        <f t="shared" si="4"/>
        <v>0</v>
      </c>
      <c r="BD139" s="5"/>
    </row>
    <row r="140" spans="1:56" s="1" customFormat="1" x14ac:dyDescent="0.25">
      <c r="A140" s="158">
        <v>12</v>
      </c>
      <c r="B140" s="158">
        <v>790014</v>
      </c>
      <c r="C140" s="17" t="s">
        <v>16</v>
      </c>
      <c r="D140" s="71">
        <v>1485</v>
      </c>
      <c r="E140" s="30">
        <v>767376</v>
      </c>
      <c r="F140" s="30">
        <v>573</v>
      </c>
      <c r="G140" s="30">
        <v>765992</v>
      </c>
      <c r="H140" s="30">
        <v>190</v>
      </c>
      <c r="I140" s="30">
        <v>109339</v>
      </c>
      <c r="J140" s="30">
        <v>31</v>
      </c>
      <c r="K140" s="30">
        <v>70410</v>
      </c>
      <c r="L140" s="30">
        <v>1</v>
      </c>
      <c r="M140" s="30">
        <v>2076</v>
      </c>
      <c r="N140" s="30"/>
      <c r="O140" s="30"/>
      <c r="P140" s="30">
        <v>2</v>
      </c>
      <c r="Q140" s="30">
        <v>3045</v>
      </c>
      <c r="R140" s="30">
        <v>6</v>
      </c>
      <c r="S140" s="30">
        <v>26233</v>
      </c>
      <c r="T140" s="30"/>
      <c r="U140" s="30"/>
      <c r="V140" s="30"/>
      <c r="W140" s="30"/>
      <c r="X140" s="30"/>
      <c r="Y140" s="30">
        <v>12</v>
      </c>
      <c r="Z140" s="30">
        <v>44</v>
      </c>
      <c r="AA140" s="30">
        <v>26319</v>
      </c>
      <c r="AB140" s="30">
        <v>31</v>
      </c>
      <c r="AC140" s="30">
        <v>112561</v>
      </c>
      <c r="AD140" s="30"/>
      <c r="AE140" s="30"/>
      <c r="AF140" s="30">
        <v>42</v>
      </c>
      <c r="AG140" s="30">
        <v>90518</v>
      </c>
      <c r="AH140" s="30">
        <v>78</v>
      </c>
      <c r="AI140" s="30">
        <v>203036</v>
      </c>
      <c r="AJ140" s="30">
        <v>586</v>
      </c>
      <c r="AK140" s="30">
        <v>793989</v>
      </c>
      <c r="AL140" s="30"/>
      <c r="AM140" s="30"/>
      <c r="AN140" s="48">
        <f t="shared" si="3"/>
        <v>2970894</v>
      </c>
      <c r="AO140" s="38">
        <v>108</v>
      </c>
      <c r="AP140" s="31"/>
      <c r="AQ140" s="39">
        <v>3653546</v>
      </c>
      <c r="AR140" s="38">
        <v>12</v>
      </c>
      <c r="AS140" s="31"/>
      <c r="AT140" s="39">
        <v>231521</v>
      </c>
      <c r="AU140" s="38">
        <v>399</v>
      </c>
      <c r="AV140" s="31">
        <v>2646</v>
      </c>
      <c r="AW140" s="31">
        <v>774655</v>
      </c>
      <c r="AX140" s="31"/>
      <c r="AY140" s="31"/>
      <c r="AZ140" s="39"/>
      <c r="BA140" s="34"/>
      <c r="BB140" s="39"/>
      <c r="BC140" s="114">
        <f t="shared" si="4"/>
        <v>7630616</v>
      </c>
      <c r="BD140" s="5"/>
    </row>
    <row r="141" spans="1:56" s="1" customFormat="1" ht="31.5" x14ac:dyDescent="0.25">
      <c r="A141" s="159"/>
      <c r="B141" s="159"/>
      <c r="C141" s="18" t="s">
        <v>166</v>
      </c>
      <c r="D141" s="40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49">
        <f t="shared" si="3"/>
        <v>0</v>
      </c>
      <c r="AO141" s="40"/>
      <c r="AP141" s="27"/>
      <c r="AQ141" s="41"/>
      <c r="AR141" s="42"/>
      <c r="AS141" s="27"/>
      <c r="AT141" s="43"/>
      <c r="AU141" s="42"/>
      <c r="AV141" s="27"/>
      <c r="AW141" s="27"/>
      <c r="AX141" s="27"/>
      <c r="AY141" s="27"/>
      <c r="AZ141" s="43"/>
      <c r="BA141" s="35"/>
      <c r="BB141" s="43"/>
      <c r="BC141" s="115">
        <f t="shared" si="4"/>
        <v>0</v>
      </c>
      <c r="BD141" s="5"/>
    </row>
    <row r="142" spans="1:56" s="1" customFormat="1" x14ac:dyDescent="0.25">
      <c r="A142" s="159"/>
      <c r="B142" s="159"/>
      <c r="C142" s="19" t="s">
        <v>167</v>
      </c>
      <c r="D142" s="40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49">
        <f t="shared" si="3"/>
        <v>0</v>
      </c>
      <c r="AO142" s="42"/>
      <c r="AP142" s="27"/>
      <c r="AQ142" s="43"/>
      <c r="AR142" s="42"/>
      <c r="AS142" s="27"/>
      <c r="AT142" s="43"/>
      <c r="AU142" s="42"/>
      <c r="AV142" s="27"/>
      <c r="AW142" s="27"/>
      <c r="AX142" s="27"/>
      <c r="AY142" s="27"/>
      <c r="AZ142" s="43"/>
      <c r="BA142" s="35"/>
      <c r="BB142" s="43"/>
      <c r="BC142" s="121">
        <f t="shared" si="4"/>
        <v>0</v>
      </c>
      <c r="BD142" s="5"/>
    </row>
    <row r="143" spans="1:56" s="1" customFormat="1" x14ac:dyDescent="0.25">
      <c r="A143" s="159"/>
      <c r="B143" s="159"/>
      <c r="C143" s="19" t="s">
        <v>175</v>
      </c>
      <c r="D143" s="40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49">
        <f t="shared" si="3"/>
        <v>0</v>
      </c>
      <c r="AO143" s="42"/>
      <c r="AP143" s="27"/>
      <c r="AQ143" s="43"/>
      <c r="AR143" s="42"/>
      <c r="AS143" s="27"/>
      <c r="AT143" s="43"/>
      <c r="AU143" s="42"/>
      <c r="AV143" s="27"/>
      <c r="AW143" s="27"/>
      <c r="AX143" s="27"/>
      <c r="AY143" s="27"/>
      <c r="AZ143" s="43"/>
      <c r="BA143" s="35"/>
      <c r="BB143" s="43"/>
      <c r="BC143" s="116">
        <f t="shared" si="4"/>
        <v>0</v>
      </c>
      <c r="BD143" s="5"/>
    </row>
    <row r="144" spans="1:56" s="1" customFormat="1" x14ac:dyDescent="0.25">
      <c r="A144" s="159"/>
      <c r="B144" s="159"/>
      <c r="C144" s="21" t="s">
        <v>177</v>
      </c>
      <c r="D144" s="40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49">
        <f t="shared" si="3"/>
        <v>0</v>
      </c>
      <c r="AO144" s="42"/>
      <c r="AP144" s="27"/>
      <c r="AQ144" s="43"/>
      <c r="AR144" s="42"/>
      <c r="AS144" s="27"/>
      <c r="AT144" s="43"/>
      <c r="AU144" s="42"/>
      <c r="AV144" s="27"/>
      <c r="AW144" s="27"/>
      <c r="AX144" s="27"/>
      <c r="AY144" s="27"/>
      <c r="AZ144" s="43"/>
      <c r="BA144" s="35"/>
      <c r="BB144" s="43"/>
      <c r="BC144" s="116">
        <f t="shared" si="4"/>
        <v>0</v>
      </c>
      <c r="BD144" s="5"/>
    </row>
    <row r="145" spans="1:56" s="1" customFormat="1" x14ac:dyDescent="0.25">
      <c r="A145" s="159"/>
      <c r="B145" s="159"/>
      <c r="C145" s="21" t="s">
        <v>176</v>
      </c>
      <c r="D145" s="40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49">
        <f t="shared" si="3"/>
        <v>0</v>
      </c>
      <c r="AO145" s="42"/>
      <c r="AP145" s="27"/>
      <c r="AQ145" s="43"/>
      <c r="AR145" s="42"/>
      <c r="AS145" s="27"/>
      <c r="AT145" s="43"/>
      <c r="AU145" s="42"/>
      <c r="AV145" s="27"/>
      <c r="AW145" s="27"/>
      <c r="AX145" s="27"/>
      <c r="AY145" s="27"/>
      <c r="AZ145" s="43"/>
      <c r="BA145" s="35"/>
      <c r="BB145" s="43"/>
      <c r="BC145" s="116">
        <f t="shared" si="4"/>
        <v>0</v>
      </c>
      <c r="BD145" s="5"/>
    </row>
    <row r="146" spans="1:56" s="1" customFormat="1" x14ac:dyDescent="0.25">
      <c r="A146" s="159"/>
      <c r="B146" s="159"/>
      <c r="C146" s="18" t="s">
        <v>85</v>
      </c>
      <c r="D146" s="40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49">
        <f t="shared" si="3"/>
        <v>0</v>
      </c>
      <c r="AO146" s="42"/>
      <c r="AP146" s="27"/>
      <c r="AQ146" s="43"/>
      <c r="AR146" s="42"/>
      <c r="AS146" s="27"/>
      <c r="AT146" s="43"/>
      <c r="AU146" s="42"/>
      <c r="AV146" s="27"/>
      <c r="AW146" s="27"/>
      <c r="AX146" s="27"/>
      <c r="AY146" s="27"/>
      <c r="AZ146" s="43"/>
      <c r="BA146" s="35"/>
      <c r="BB146" s="43"/>
      <c r="BC146" s="116">
        <f t="shared" si="4"/>
        <v>0</v>
      </c>
      <c r="BD146" s="5"/>
    </row>
    <row r="147" spans="1:56" s="1" customFormat="1" x14ac:dyDescent="0.25">
      <c r="A147" s="159"/>
      <c r="B147" s="159"/>
      <c r="C147" s="19" t="s">
        <v>60</v>
      </c>
      <c r="D147" s="40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>
        <v>144</v>
      </c>
      <c r="AM147" s="26">
        <v>12936</v>
      </c>
      <c r="AN147" s="49">
        <f t="shared" si="3"/>
        <v>12936</v>
      </c>
      <c r="AO147" s="42"/>
      <c r="AP147" s="27"/>
      <c r="AQ147" s="43"/>
      <c r="AR147" s="42"/>
      <c r="AS147" s="27"/>
      <c r="AT147" s="43"/>
      <c r="AU147" s="42"/>
      <c r="AV147" s="27"/>
      <c r="AW147" s="27"/>
      <c r="AX147" s="27"/>
      <c r="AY147" s="27"/>
      <c r="AZ147" s="43"/>
      <c r="BA147" s="35"/>
      <c r="BB147" s="43"/>
      <c r="BC147" s="116">
        <f>AN147+AQ147+AT147+AW147+BB147+AZ147</f>
        <v>12936</v>
      </c>
      <c r="BD147" s="5"/>
    </row>
    <row r="148" spans="1:56" s="1" customFormat="1" x14ac:dyDescent="0.25">
      <c r="A148" s="159"/>
      <c r="B148" s="159"/>
      <c r="C148" s="18" t="s">
        <v>73</v>
      </c>
      <c r="D148" s="40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>
        <v>5</v>
      </c>
      <c r="AM148" s="26">
        <v>4682</v>
      </c>
      <c r="AN148" s="49">
        <f t="shared" si="3"/>
        <v>4682</v>
      </c>
      <c r="AO148" s="42"/>
      <c r="AP148" s="27"/>
      <c r="AQ148" s="43"/>
      <c r="AR148" s="42"/>
      <c r="AS148" s="27"/>
      <c r="AT148" s="43"/>
      <c r="AU148" s="42"/>
      <c r="AV148" s="27"/>
      <c r="AW148" s="27"/>
      <c r="AX148" s="27"/>
      <c r="AY148" s="27"/>
      <c r="AZ148" s="43"/>
      <c r="BA148" s="35"/>
      <c r="BB148" s="43"/>
      <c r="BC148" s="116">
        <f t="shared" si="4"/>
        <v>4682</v>
      </c>
      <c r="BD148" s="5"/>
    </row>
    <row r="149" spans="1:56" s="1" customFormat="1" x14ac:dyDescent="0.25">
      <c r="A149" s="159"/>
      <c r="B149" s="159"/>
      <c r="C149" s="18" t="s">
        <v>56</v>
      </c>
      <c r="D149" s="40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>
        <v>31</v>
      </c>
      <c r="AM149" s="26">
        <v>35591</v>
      </c>
      <c r="AN149" s="49">
        <f t="shared" si="3"/>
        <v>35591</v>
      </c>
      <c r="AO149" s="42"/>
      <c r="AP149" s="27"/>
      <c r="AQ149" s="43"/>
      <c r="AR149" s="42"/>
      <c r="AS149" s="27"/>
      <c r="AT149" s="43"/>
      <c r="AU149" s="42"/>
      <c r="AV149" s="27"/>
      <c r="AW149" s="27"/>
      <c r="AX149" s="27"/>
      <c r="AY149" s="27"/>
      <c r="AZ149" s="43"/>
      <c r="BA149" s="35"/>
      <c r="BB149" s="43"/>
      <c r="BC149" s="116">
        <f t="shared" si="4"/>
        <v>35591</v>
      </c>
      <c r="BD149" s="5"/>
    </row>
    <row r="150" spans="1:56" s="1" customFormat="1" x14ac:dyDescent="0.25">
      <c r="A150" s="159"/>
      <c r="B150" s="159"/>
      <c r="C150" s="18" t="s">
        <v>107</v>
      </c>
      <c r="D150" s="40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>
        <v>1</v>
      </c>
      <c r="AM150" s="26">
        <v>2517</v>
      </c>
      <c r="AN150" s="49">
        <f t="shared" si="3"/>
        <v>2517</v>
      </c>
      <c r="AO150" s="42"/>
      <c r="AP150" s="27"/>
      <c r="AQ150" s="43"/>
      <c r="AR150" s="42"/>
      <c r="AS150" s="27"/>
      <c r="AT150" s="43"/>
      <c r="AU150" s="42"/>
      <c r="AV150" s="27"/>
      <c r="AW150" s="27"/>
      <c r="AX150" s="27"/>
      <c r="AY150" s="27"/>
      <c r="AZ150" s="43"/>
      <c r="BA150" s="35"/>
      <c r="BB150" s="43"/>
      <c r="BC150" s="116">
        <f t="shared" si="4"/>
        <v>2517</v>
      </c>
      <c r="BD150" s="5"/>
    </row>
    <row r="151" spans="1:56" s="1" customFormat="1" x14ac:dyDescent="0.25">
      <c r="A151" s="159"/>
      <c r="B151" s="159"/>
      <c r="C151" s="18" t="s">
        <v>108</v>
      </c>
      <c r="D151" s="40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>
        <v>7</v>
      </c>
      <c r="AM151" s="26">
        <v>8808</v>
      </c>
      <c r="AN151" s="49">
        <f t="shared" si="3"/>
        <v>8808</v>
      </c>
      <c r="AO151" s="42"/>
      <c r="AP151" s="27"/>
      <c r="AQ151" s="43"/>
      <c r="AR151" s="42"/>
      <c r="AS151" s="27"/>
      <c r="AT151" s="43"/>
      <c r="AU151" s="42"/>
      <c r="AV151" s="27"/>
      <c r="AW151" s="27"/>
      <c r="AX151" s="27"/>
      <c r="AY151" s="27"/>
      <c r="AZ151" s="43"/>
      <c r="BA151" s="35"/>
      <c r="BB151" s="43"/>
      <c r="BC151" s="116">
        <f t="shared" si="4"/>
        <v>8808</v>
      </c>
      <c r="BD151" s="5"/>
    </row>
    <row r="152" spans="1:56" s="1" customFormat="1" ht="47.25" x14ac:dyDescent="0.25">
      <c r="A152" s="159"/>
      <c r="B152" s="159"/>
      <c r="C152" s="21" t="s">
        <v>180</v>
      </c>
      <c r="D152" s="40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49">
        <f t="shared" si="3"/>
        <v>0</v>
      </c>
      <c r="AO152" s="42"/>
      <c r="AP152" s="27"/>
      <c r="AQ152" s="43"/>
      <c r="AR152" s="42"/>
      <c r="AS152" s="27"/>
      <c r="AT152" s="43"/>
      <c r="AU152" s="42"/>
      <c r="AV152" s="27"/>
      <c r="AW152" s="27"/>
      <c r="AX152" s="27"/>
      <c r="AY152" s="27"/>
      <c r="AZ152" s="43"/>
      <c r="BA152" s="35"/>
      <c r="BB152" s="43"/>
      <c r="BC152" s="116">
        <f t="shared" si="4"/>
        <v>0</v>
      </c>
      <c r="BD152" s="5"/>
    </row>
    <row r="153" spans="1:56" s="1" customFormat="1" ht="16.5" thickBot="1" x14ac:dyDescent="0.3">
      <c r="A153" s="160"/>
      <c r="B153" s="160"/>
      <c r="C153" s="22" t="s">
        <v>136</v>
      </c>
      <c r="D153" s="5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49">
        <f>E153+G153+M153+O153+Q153+S153+AA153+AC153+AE153+AG153+AI153+AK153+AM153+I153+K153+U153+W153</f>
        <v>0</v>
      </c>
      <c r="AO153" s="44"/>
      <c r="AP153" s="33"/>
      <c r="AQ153" s="45"/>
      <c r="AR153" s="44"/>
      <c r="AS153" s="33"/>
      <c r="AT153" s="45"/>
      <c r="AU153" s="44"/>
      <c r="AV153" s="33"/>
      <c r="AW153" s="33"/>
      <c r="AX153" s="33"/>
      <c r="AY153" s="33"/>
      <c r="AZ153" s="45"/>
      <c r="BA153" s="36"/>
      <c r="BB153" s="45"/>
      <c r="BC153" s="117">
        <f t="shared" si="4"/>
        <v>0</v>
      </c>
      <c r="BD153" s="5"/>
    </row>
    <row r="154" spans="1:56" s="1" customFormat="1" ht="16.5" thickBot="1" x14ac:dyDescent="0.3">
      <c r="A154" s="90">
        <v>13</v>
      </c>
      <c r="B154" s="84">
        <v>790019</v>
      </c>
      <c r="C154" s="126" t="s">
        <v>118</v>
      </c>
      <c r="D154" s="75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8">
        <f t="shared" si="3"/>
        <v>0</v>
      </c>
      <c r="AO154" s="54"/>
      <c r="AP154" s="55"/>
      <c r="AQ154" s="56"/>
      <c r="AR154" s="54"/>
      <c r="AS154" s="55"/>
      <c r="AT154" s="56"/>
      <c r="AU154" s="54"/>
      <c r="AV154" s="55"/>
      <c r="AW154" s="55"/>
      <c r="AX154" s="55"/>
      <c r="AY154" s="55"/>
      <c r="AZ154" s="56"/>
      <c r="BA154" s="57"/>
      <c r="BB154" s="56"/>
      <c r="BC154" s="119">
        <f t="shared" si="4"/>
        <v>0</v>
      </c>
      <c r="BD154" s="5"/>
    </row>
    <row r="155" spans="1:56" s="1" customFormat="1" x14ac:dyDescent="0.25">
      <c r="A155" s="158">
        <v>14</v>
      </c>
      <c r="B155" s="158">
        <v>790021</v>
      </c>
      <c r="C155" s="85" t="s">
        <v>11</v>
      </c>
      <c r="D155" s="71">
        <v>176</v>
      </c>
      <c r="E155" s="30">
        <v>150004</v>
      </c>
      <c r="F155" s="30">
        <v>53</v>
      </c>
      <c r="G155" s="30">
        <v>175485</v>
      </c>
      <c r="H155" s="30">
        <v>3</v>
      </c>
      <c r="I155" s="30">
        <v>2159</v>
      </c>
      <c r="J155" s="30">
        <v>6</v>
      </c>
      <c r="K155" s="30">
        <v>4610</v>
      </c>
      <c r="L155" s="30"/>
      <c r="M155" s="30"/>
      <c r="N155" s="30">
        <v>16</v>
      </c>
      <c r="O155" s="30">
        <v>89947</v>
      </c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48">
        <f t="shared" si="3"/>
        <v>422205</v>
      </c>
      <c r="AO155" s="38">
        <v>4</v>
      </c>
      <c r="AP155" s="31"/>
      <c r="AQ155" s="39">
        <v>608409</v>
      </c>
      <c r="AR155" s="38"/>
      <c r="AS155" s="31"/>
      <c r="AT155" s="39"/>
      <c r="AU155" s="38"/>
      <c r="AV155" s="31"/>
      <c r="AW155" s="31"/>
      <c r="AX155" s="31"/>
      <c r="AY155" s="31"/>
      <c r="AZ155" s="39"/>
      <c r="BA155" s="34"/>
      <c r="BB155" s="39"/>
      <c r="BC155" s="114">
        <f t="shared" si="4"/>
        <v>1030614</v>
      </c>
      <c r="BD155" s="5"/>
    </row>
    <row r="156" spans="1:56" s="1" customFormat="1" x14ac:dyDescent="0.25">
      <c r="A156" s="159"/>
      <c r="B156" s="159"/>
      <c r="C156" s="19" t="s">
        <v>114</v>
      </c>
      <c r="D156" s="40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49">
        <f t="shared" si="3"/>
        <v>0</v>
      </c>
      <c r="AO156" s="40">
        <v>2</v>
      </c>
      <c r="AP156" s="26"/>
      <c r="AQ156" s="41">
        <v>458975</v>
      </c>
      <c r="AR156" s="40"/>
      <c r="AS156" s="26"/>
      <c r="AT156" s="41"/>
      <c r="AU156" s="42"/>
      <c r="AV156" s="27"/>
      <c r="AW156" s="27"/>
      <c r="AX156" s="27"/>
      <c r="AY156" s="27"/>
      <c r="AZ156" s="43"/>
      <c r="BA156" s="35"/>
      <c r="BB156" s="43"/>
      <c r="BC156" s="115">
        <f t="shared" si="4"/>
        <v>458975</v>
      </c>
      <c r="BD156" s="5"/>
    </row>
    <row r="157" spans="1:56" s="1" customFormat="1" x14ac:dyDescent="0.25">
      <c r="A157" s="159"/>
      <c r="B157" s="159"/>
      <c r="C157" s="19" t="s">
        <v>175</v>
      </c>
      <c r="D157" s="40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49">
        <f t="shared" si="3"/>
        <v>0</v>
      </c>
      <c r="AO157" s="40"/>
      <c r="AP157" s="26"/>
      <c r="AQ157" s="41"/>
      <c r="AR157" s="40"/>
      <c r="AS157" s="26"/>
      <c r="AT157" s="41"/>
      <c r="AU157" s="42"/>
      <c r="AV157" s="27"/>
      <c r="AW157" s="27"/>
      <c r="AX157" s="27"/>
      <c r="AY157" s="27"/>
      <c r="AZ157" s="43"/>
      <c r="BA157" s="35"/>
      <c r="BB157" s="43"/>
      <c r="BC157" s="116">
        <f t="shared" si="4"/>
        <v>0</v>
      </c>
      <c r="BD157" s="5"/>
    </row>
    <row r="158" spans="1:56" s="1" customFormat="1" x14ac:dyDescent="0.25">
      <c r="A158" s="159"/>
      <c r="B158" s="159"/>
      <c r="C158" s="18" t="s">
        <v>90</v>
      </c>
      <c r="D158" s="40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>
        <v>24</v>
      </c>
      <c r="AM158" s="26">
        <v>170670</v>
      </c>
      <c r="AN158" s="49">
        <f t="shared" si="3"/>
        <v>170670</v>
      </c>
      <c r="AO158" s="42"/>
      <c r="AP158" s="27"/>
      <c r="AQ158" s="43"/>
      <c r="AR158" s="42"/>
      <c r="AS158" s="27"/>
      <c r="AT158" s="43"/>
      <c r="AU158" s="42"/>
      <c r="AV158" s="27"/>
      <c r="AW158" s="27"/>
      <c r="AX158" s="27"/>
      <c r="AY158" s="27"/>
      <c r="AZ158" s="43"/>
      <c r="BA158" s="35"/>
      <c r="BB158" s="43"/>
      <c r="BC158" s="116">
        <f t="shared" si="4"/>
        <v>170670</v>
      </c>
      <c r="BD158" s="5"/>
    </row>
    <row r="159" spans="1:56" s="1" customFormat="1" x14ac:dyDescent="0.25">
      <c r="A159" s="159"/>
      <c r="B159" s="159"/>
      <c r="C159" s="18" t="s">
        <v>91</v>
      </c>
      <c r="D159" s="40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>
        <v>42</v>
      </c>
      <c r="AM159" s="26">
        <v>269480</v>
      </c>
      <c r="AN159" s="49">
        <f t="shared" si="3"/>
        <v>269480</v>
      </c>
      <c r="AO159" s="42"/>
      <c r="AP159" s="27"/>
      <c r="AQ159" s="43"/>
      <c r="AR159" s="42"/>
      <c r="AS159" s="27"/>
      <c r="AT159" s="43"/>
      <c r="AU159" s="42"/>
      <c r="AV159" s="27"/>
      <c r="AW159" s="27"/>
      <c r="AX159" s="27"/>
      <c r="AY159" s="27"/>
      <c r="AZ159" s="43"/>
      <c r="BA159" s="35"/>
      <c r="BB159" s="43"/>
      <c r="BC159" s="116">
        <f t="shared" si="4"/>
        <v>269480</v>
      </c>
      <c r="BD159" s="5"/>
    </row>
    <row r="160" spans="1:56" s="1" customFormat="1" x14ac:dyDescent="0.25">
      <c r="A160" s="159"/>
      <c r="B160" s="159"/>
      <c r="C160" s="18" t="s">
        <v>72</v>
      </c>
      <c r="D160" s="40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>
        <v>2</v>
      </c>
      <c r="AM160" s="26">
        <v>3099</v>
      </c>
      <c r="AN160" s="49">
        <f t="shared" si="3"/>
        <v>3099</v>
      </c>
      <c r="AO160" s="42"/>
      <c r="AP160" s="27"/>
      <c r="AQ160" s="43"/>
      <c r="AR160" s="42"/>
      <c r="AS160" s="27"/>
      <c r="AT160" s="43"/>
      <c r="AU160" s="42"/>
      <c r="AV160" s="27"/>
      <c r="AW160" s="27"/>
      <c r="AX160" s="27"/>
      <c r="AY160" s="27"/>
      <c r="AZ160" s="43"/>
      <c r="BA160" s="35"/>
      <c r="BB160" s="43"/>
      <c r="BC160" s="116">
        <f t="shared" si="4"/>
        <v>3099</v>
      </c>
      <c r="BD160" s="5"/>
    </row>
    <row r="161" spans="1:56" s="1" customFormat="1" x14ac:dyDescent="0.25">
      <c r="A161" s="159"/>
      <c r="B161" s="159"/>
      <c r="C161" s="18" t="s">
        <v>73</v>
      </c>
      <c r="D161" s="40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>
        <v>30</v>
      </c>
      <c r="AM161" s="26">
        <v>65495</v>
      </c>
      <c r="AN161" s="49">
        <f t="shared" si="3"/>
        <v>65495</v>
      </c>
      <c r="AO161" s="42"/>
      <c r="AP161" s="27"/>
      <c r="AQ161" s="43"/>
      <c r="AR161" s="42"/>
      <c r="AS161" s="27"/>
      <c r="AT161" s="43"/>
      <c r="AU161" s="42"/>
      <c r="AV161" s="27"/>
      <c r="AW161" s="27"/>
      <c r="AX161" s="27"/>
      <c r="AY161" s="27"/>
      <c r="AZ161" s="43"/>
      <c r="BA161" s="35"/>
      <c r="BB161" s="43"/>
      <c r="BC161" s="116">
        <f t="shared" si="4"/>
        <v>65495</v>
      </c>
      <c r="BD161" s="5"/>
    </row>
    <row r="162" spans="1:56" s="1" customFormat="1" ht="47.25" x14ac:dyDescent="0.25">
      <c r="A162" s="159"/>
      <c r="B162" s="159"/>
      <c r="C162" s="20" t="s">
        <v>89</v>
      </c>
      <c r="D162" s="40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>
        <v>18</v>
      </c>
      <c r="AM162" s="26">
        <v>77770</v>
      </c>
      <c r="AN162" s="49">
        <f t="shared" si="3"/>
        <v>77770</v>
      </c>
      <c r="AO162" s="42"/>
      <c r="AP162" s="27"/>
      <c r="AQ162" s="43"/>
      <c r="AR162" s="42"/>
      <c r="AS162" s="27"/>
      <c r="AT162" s="43"/>
      <c r="AU162" s="42"/>
      <c r="AV162" s="27"/>
      <c r="AW162" s="27"/>
      <c r="AX162" s="27"/>
      <c r="AY162" s="27"/>
      <c r="AZ162" s="43"/>
      <c r="BA162" s="35"/>
      <c r="BB162" s="43"/>
      <c r="BC162" s="116">
        <f t="shared" si="4"/>
        <v>77770</v>
      </c>
      <c r="BD162" s="5"/>
    </row>
    <row r="163" spans="1:56" s="1" customFormat="1" x14ac:dyDescent="0.25">
      <c r="A163" s="159"/>
      <c r="B163" s="159"/>
      <c r="C163" s="91" t="s">
        <v>26</v>
      </c>
      <c r="D163" s="40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49">
        <f t="shared" si="3"/>
        <v>0</v>
      </c>
      <c r="AO163" s="42"/>
      <c r="AP163" s="27"/>
      <c r="AQ163" s="43"/>
      <c r="AR163" s="42"/>
      <c r="AS163" s="27"/>
      <c r="AT163" s="43"/>
      <c r="AU163" s="42"/>
      <c r="AV163" s="27"/>
      <c r="AW163" s="27"/>
      <c r="AX163" s="27"/>
      <c r="AY163" s="27"/>
      <c r="AZ163" s="43"/>
      <c r="BA163" s="35"/>
      <c r="BB163" s="43"/>
      <c r="BC163" s="116">
        <f t="shared" si="4"/>
        <v>0</v>
      </c>
      <c r="BD163" s="5"/>
    </row>
    <row r="164" spans="1:56" s="1" customFormat="1" ht="16.5" thickBot="1" x14ac:dyDescent="0.3">
      <c r="A164" s="160"/>
      <c r="B164" s="160"/>
      <c r="C164" s="127" t="s">
        <v>114</v>
      </c>
      <c r="D164" s="5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50">
        <f t="shared" si="3"/>
        <v>0</v>
      </c>
      <c r="AO164" s="52"/>
      <c r="AP164" s="32"/>
      <c r="AQ164" s="125"/>
      <c r="AR164" s="44"/>
      <c r="AS164" s="33"/>
      <c r="AT164" s="45"/>
      <c r="AU164" s="44"/>
      <c r="AV164" s="33"/>
      <c r="AW164" s="33"/>
      <c r="AX164" s="33"/>
      <c r="AY164" s="33"/>
      <c r="AZ164" s="45"/>
      <c r="BA164" s="36"/>
      <c r="BB164" s="45"/>
      <c r="BC164" s="128">
        <f t="shared" si="4"/>
        <v>0</v>
      </c>
      <c r="BD164" s="5"/>
    </row>
    <row r="165" spans="1:56" s="1" customFormat="1" ht="16.5" thickBot="1" x14ac:dyDescent="0.3">
      <c r="A165" s="90">
        <v>15</v>
      </c>
      <c r="B165" s="84">
        <v>790025</v>
      </c>
      <c r="C165" s="123" t="s">
        <v>23</v>
      </c>
      <c r="D165" s="75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8">
        <f t="shared" si="3"/>
        <v>0</v>
      </c>
      <c r="AO165" s="54"/>
      <c r="AP165" s="55"/>
      <c r="AQ165" s="56"/>
      <c r="AR165" s="54"/>
      <c r="AS165" s="55"/>
      <c r="AT165" s="56"/>
      <c r="AU165" s="54"/>
      <c r="AV165" s="55"/>
      <c r="AW165" s="55"/>
      <c r="AX165" s="55"/>
      <c r="AY165" s="55"/>
      <c r="AZ165" s="56"/>
      <c r="BA165" s="57"/>
      <c r="BB165" s="56"/>
      <c r="BC165" s="119">
        <f t="shared" si="4"/>
        <v>0</v>
      </c>
      <c r="BD165" s="5"/>
    </row>
    <row r="166" spans="1:56" s="1" customFormat="1" x14ac:dyDescent="0.25">
      <c r="A166" s="158">
        <v>16</v>
      </c>
      <c r="B166" s="158">
        <v>790027</v>
      </c>
      <c r="C166" s="85" t="s">
        <v>15</v>
      </c>
      <c r="D166" s="71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48">
        <f t="shared" si="3"/>
        <v>0</v>
      </c>
      <c r="AO166" s="38"/>
      <c r="AP166" s="31"/>
      <c r="AQ166" s="39"/>
      <c r="AR166" s="38"/>
      <c r="AS166" s="31"/>
      <c r="AT166" s="39"/>
      <c r="AU166" s="38"/>
      <c r="AV166" s="31"/>
      <c r="AW166" s="31"/>
      <c r="AX166" s="31"/>
      <c r="AY166" s="31"/>
      <c r="AZ166" s="39"/>
      <c r="BA166" s="34">
        <v>2532</v>
      </c>
      <c r="BB166" s="39">
        <v>12099197</v>
      </c>
      <c r="BC166" s="114">
        <f t="shared" si="4"/>
        <v>12099197</v>
      </c>
      <c r="BD166" s="5"/>
    </row>
    <row r="167" spans="1:56" s="1" customFormat="1" ht="16.5" thickBot="1" x14ac:dyDescent="0.3">
      <c r="A167" s="160"/>
      <c r="B167" s="160"/>
      <c r="C167" s="22" t="s">
        <v>104</v>
      </c>
      <c r="D167" s="5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50">
        <f t="shared" si="3"/>
        <v>0</v>
      </c>
      <c r="AO167" s="44"/>
      <c r="AP167" s="33"/>
      <c r="AQ167" s="45"/>
      <c r="AR167" s="44"/>
      <c r="AS167" s="33"/>
      <c r="AT167" s="45"/>
      <c r="AU167" s="44"/>
      <c r="AV167" s="33"/>
      <c r="AW167" s="33"/>
      <c r="AX167" s="33"/>
      <c r="AY167" s="33"/>
      <c r="AZ167" s="45"/>
      <c r="BA167" s="36">
        <v>11</v>
      </c>
      <c r="BB167" s="45">
        <v>893546</v>
      </c>
      <c r="BC167" s="117">
        <f t="shared" si="4"/>
        <v>893546</v>
      </c>
      <c r="BD167" s="5"/>
    </row>
    <row r="168" spans="1:56" s="1" customFormat="1" ht="16.5" thickBot="1" x14ac:dyDescent="0.3">
      <c r="A168" s="90">
        <v>17</v>
      </c>
      <c r="B168" s="84">
        <v>790031</v>
      </c>
      <c r="C168" s="24" t="s">
        <v>31</v>
      </c>
      <c r="D168" s="75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>
        <v>157</v>
      </c>
      <c r="AM168" s="53">
        <v>1434229</v>
      </c>
      <c r="AN168" s="58">
        <f t="shared" si="3"/>
        <v>1434229</v>
      </c>
      <c r="AO168" s="54"/>
      <c r="AP168" s="55"/>
      <c r="AQ168" s="56"/>
      <c r="AR168" s="54"/>
      <c r="AS168" s="55"/>
      <c r="AT168" s="56"/>
      <c r="AU168" s="54"/>
      <c r="AV168" s="55"/>
      <c r="AW168" s="55"/>
      <c r="AX168" s="55"/>
      <c r="AY168" s="55"/>
      <c r="AZ168" s="56"/>
      <c r="BA168" s="57"/>
      <c r="BB168" s="56"/>
      <c r="BC168" s="119">
        <f>AN168+AQ168+AT168+AW168+BB168+AZ168</f>
        <v>1434229</v>
      </c>
      <c r="BD168" s="5"/>
    </row>
    <row r="169" spans="1:56" s="1" customFormat="1" x14ac:dyDescent="0.25">
      <c r="A169" s="158">
        <v>18</v>
      </c>
      <c r="B169" s="158">
        <v>790038</v>
      </c>
      <c r="C169" s="17" t="s">
        <v>64</v>
      </c>
      <c r="D169" s="73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51">
        <f t="shared" si="3"/>
        <v>0</v>
      </c>
      <c r="AO169" s="46"/>
      <c r="AP169" s="29"/>
      <c r="AQ169" s="47"/>
      <c r="AR169" s="46"/>
      <c r="AS169" s="29"/>
      <c r="AT169" s="47"/>
      <c r="AU169" s="46"/>
      <c r="AV169" s="29"/>
      <c r="AW169" s="29"/>
      <c r="AX169" s="29"/>
      <c r="AY169" s="29"/>
      <c r="AZ169" s="47"/>
      <c r="BA169" s="37"/>
      <c r="BB169" s="47"/>
      <c r="BC169" s="120">
        <f t="shared" si="4"/>
        <v>0</v>
      </c>
      <c r="BD169" s="5"/>
    </row>
    <row r="170" spans="1:56" s="1" customFormat="1" x14ac:dyDescent="0.25">
      <c r="A170" s="159"/>
      <c r="B170" s="159"/>
      <c r="C170" s="18" t="s">
        <v>92</v>
      </c>
      <c r="D170" s="40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49">
        <f t="shared" si="3"/>
        <v>0</v>
      </c>
      <c r="AO170" s="42"/>
      <c r="AP170" s="27"/>
      <c r="AQ170" s="43"/>
      <c r="AR170" s="42"/>
      <c r="AS170" s="27"/>
      <c r="AT170" s="43"/>
      <c r="AU170" s="42"/>
      <c r="AV170" s="27"/>
      <c r="AW170" s="27"/>
      <c r="AX170" s="27"/>
      <c r="AY170" s="27"/>
      <c r="AZ170" s="43"/>
      <c r="BA170" s="35"/>
      <c r="BB170" s="43"/>
      <c r="BC170" s="116">
        <f t="shared" si="4"/>
        <v>0</v>
      </c>
      <c r="BD170" s="5"/>
    </row>
    <row r="171" spans="1:56" s="1" customFormat="1" ht="16.5" thickBot="1" x14ac:dyDescent="0.3">
      <c r="A171" s="160"/>
      <c r="B171" s="160"/>
      <c r="C171" s="22" t="s">
        <v>88</v>
      </c>
      <c r="D171" s="72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  <c r="AK171" s="59"/>
      <c r="AL171" s="59"/>
      <c r="AM171" s="59"/>
      <c r="AN171" s="64">
        <f t="shared" si="3"/>
        <v>0</v>
      </c>
      <c r="AO171" s="60"/>
      <c r="AP171" s="61"/>
      <c r="AQ171" s="62"/>
      <c r="AR171" s="60"/>
      <c r="AS171" s="61"/>
      <c r="AT171" s="62"/>
      <c r="AU171" s="60"/>
      <c r="AV171" s="61"/>
      <c r="AW171" s="61"/>
      <c r="AX171" s="61"/>
      <c r="AY171" s="61"/>
      <c r="AZ171" s="62"/>
      <c r="BA171" s="63"/>
      <c r="BB171" s="62"/>
      <c r="BC171" s="118">
        <f t="shared" si="4"/>
        <v>0</v>
      </c>
      <c r="BD171" s="5"/>
    </row>
    <row r="172" spans="1:56" s="1" customFormat="1" ht="16.5" thickBot="1" x14ac:dyDescent="0.3">
      <c r="A172" s="138">
        <v>19</v>
      </c>
      <c r="B172" s="147">
        <v>790041</v>
      </c>
      <c r="C172" s="123" t="s">
        <v>24</v>
      </c>
      <c r="D172" s="75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>
        <v>89</v>
      </c>
      <c r="AM172" s="53">
        <v>38900</v>
      </c>
      <c r="AN172" s="58">
        <f t="shared" si="3"/>
        <v>38900</v>
      </c>
      <c r="AO172" s="54"/>
      <c r="AP172" s="55"/>
      <c r="AQ172" s="56"/>
      <c r="AR172" s="54"/>
      <c r="AS172" s="55"/>
      <c r="AT172" s="56"/>
      <c r="AU172" s="54"/>
      <c r="AV172" s="55"/>
      <c r="AW172" s="55"/>
      <c r="AX172" s="55"/>
      <c r="AY172" s="55"/>
      <c r="AZ172" s="56"/>
      <c r="BA172" s="57"/>
      <c r="BB172" s="56"/>
      <c r="BC172" s="119">
        <f t="shared" si="4"/>
        <v>38900</v>
      </c>
      <c r="BD172" s="5"/>
    </row>
    <row r="173" spans="1:56" s="1" customFormat="1" x14ac:dyDescent="0.25">
      <c r="A173" s="158">
        <v>20</v>
      </c>
      <c r="B173" s="158">
        <v>790044</v>
      </c>
      <c r="C173" s="104" t="s">
        <v>65</v>
      </c>
      <c r="D173" s="71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48">
        <f t="shared" si="3"/>
        <v>0</v>
      </c>
      <c r="AO173" s="38"/>
      <c r="AP173" s="31"/>
      <c r="AQ173" s="39"/>
      <c r="AR173" s="38"/>
      <c r="AS173" s="31"/>
      <c r="AT173" s="39"/>
      <c r="AU173" s="38"/>
      <c r="AV173" s="31"/>
      <c r="AW173" s="31"/>
      <c r="AX173" s="31"/>
      <c r="AY173" s="31"/>
      <c r="AZ173" s="39"/>
      <c r="BA173" s="34"/>
      <c r="BB173" s="39"/>
      <c r="BC173" s="78">
        <f t="shared" si="4"/>
        <v>0</v>
      </c>
      <c r="BD173" s="5"/>
    </row>
    <row r="174" spans="1:56" s="1" customFormat="1" x14ac:dyDescent="0.25">
      <c r="A174" s="159"/>
      <c r="B174" s="159"/>
      <c r="C174" s="19" t="s">
        <v>116</v>
      </c>
      <c r="D174" s="73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51"/>
      <c r="AO174" s="73"/>
      <c r="AP174" s="29"/>
      <c r="AQ174" s="149"/>
      <c r="AR174" s="46"/>
      <c r="AS174" s="29"/>
      <c r="AT174" s="47"/>
      <c r="AU174" s="46"/>
      <c r="AV174" s="29"/>
      <c r="AW174" s="29"/>
      <c r="AX174" s="29"/>
      <c r="AY174" s="29"/>
      <c r="AZ174" s="47"/>
      <c r="BA174" s="37"/>
      <c r="BB174" s="47"/>
      <c r="BC174" s="92">
        <f t="shared" si="4"/>
        <v>0</v>
      </c>
      <c r="BD174" s="5"/>
    </row>
    <row r="175" spans="1:56" s="1" customFormat="1" x14ac:dyDescent="0.25">
      <c r="A175" s="159"/>
      <c r="B175" s="159"/>
      <c r="C175" s="19" t="s">
        <v>164</v>
      </c>
      <c r="D175" s="73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51"/>
      <c r="AO175" s="73"/>
      <c r="AP175" s="29"/>
      <c r="AQ175" s="149"/>
      <c r="AR175" s="46"/>
      <c r="AS175" s="29"/>
      <c r="AT175" s="47"/>
      <c r="AU175" s="46"/>
      <c r="AV175" s="29"/>
      <c r="AW175" s="29"/>
      <c r="AX175" s="29"/>
      <c r="AY175" s="29"/>
      <c r="AZ175" s="47"/>
      <c r="BA175" s="37"/>
      <c r="BB175" s="47"/>
      <c r="BC175" s="121">
        <f t="shared" si="4"/>
        <v>0</v>
      </c>
      <c r="BD175" s="5"/>
    </row>
    <row r="176" spans="1:56" s="1" customFormat="1" x14ac:dyDescent="0.25">
      <c r="A176" s="159"/>
      <c r="B176" s="159"/>
      <c r="C176" s="91" t="s">
        <v>26</v>
      </c>
      <c r="D176" s="40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49">
        <f t="shared" si="3"/>
        <v>0</v>
      </c>
      <c r="AO176" s="42"/>
      <c r="AP176" s="27"/>
      <c r="AQ176" s="43"/>
      <c r="AR176" s="42"/>
      <c r="AS176" s="27"/>
      <c r="AT176" s="43"/>
      <c r="AU176" s="42"/>
      <c r="AV176" s="27"/>
      <c r="AW176" s="27"/>
      <c r="AX176" s="27"/>
      <c r="AY176" s="27"/>
      <c r="AZ176" s="43"/>
      <c r="BA176" s="35"/>
      <c r="BB176" s="43"/>
      <c r="BC176" s="116">
        <f t="shared" si="4"/>
        <v>0</v>
      </c>
      <c r="BD176" s="5"/>
    </row>
    <row r="177" spans="1:56" s="1" customFormat="1" x14ac:dyDescent="0.25">
      <c r="A177" s="159"/>
      <c r="B177" s="159"/>
      <c r="C177" s="19" t="s">
        <v>165</v>
      </c>
      <c r="D177" s="40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49">
        <f t="shared" si="3"/>
        <v>0</v>
      </c>
      <c r="AO177" s="40"/>
      <c r="AP177" s="27"/>
      <c r="AQ177" s="41"/>
      <c r="AR177" s="42"/>
      <c r="AS177" s="27"/>
      <c r="AT177" s="43"/>
      <c r="AU177" s="42"/>
      <c r="AV177" s="27"/>
      <c r="AW177" s="27"/>
      <c r="AX177" s="27"/>
      <c r="AY177" s="27"/>
      <c r="AZ177" s="43"/>
      <c r="BA177" s="35"/>
      <c r="BB177" s="43"/>
      <c r="BC177" s="121">
        <f t="shared" si="4"/>
        <v>0</v>
      </c>
      <c r="BD177" s="5"/>
    </row>
    <row r="178" spans="1:56" s="1" customFormat="1" x14ac:dyDescent="0.25">
      <c r="A178" s="159"/>
      <c r="B178" s="161"/>
      <c r="C178" s="87" t="s">
        <v>159</v>
      </c>
      <c r="D178" s="40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49">
        <f t="shared" si="3"/>
        <v>0</v>
      </c>
      <c r="AO178" s="42"/>
      <c r="AP178" s="27"/>
      <c r="AQ178" s="43"/>
      <c r="AR178" s="42"/>
      <c r="AS178" s="27"/>
      <c r="AT178" s="43"/>
      <c r="AU178" s="42"/>
      <c r="AV178" s="27"/>
      <c r="AW178" s="27"/>
      <c r="AX178" s="27"/>
      <c r="AY178" s="27"/>
      <c r="AZ178" s="43"/>
      <c r="BA178" s="35"/>
      <c r="BB178" s="43"/>
      <c r="BC178" s="120">
        <f t="shared" si="4"/>
        <v>0</v>
      </c>
      <c r="BD178" s="5"/>
    </row>
    <row r="179" spans="1:56" s="1" customFormat="1" x14ac:dyDescent="0.25">
      <c r="A179" s="159"/>
      <c r="B179" s="162">
        <v>791044</v>
      </c>
      <c r="C179" s="139" t="s">
        <v>32</v>
      </c>
      <c r="D179" s="40">
        <v>93</v>
      </c>
      <c r="E179" s="26">
        <v>56635</v>
      </c>
      <c r="F179" s="26">
        <v>51</v>
      </c>
      <c r="G179" s="26">
        <v>100908</v>
      </c>
      <c r="H179" s="26">
        <v>2</v>
      </c>
      <c r="I179" s="26">
        <v>1367</v>
      </c>
      <c r="J179" s="26">
        <v>1</v>
      </c>
      <c r="K179" s="26">
        <v>2190</v>
      </c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>
        <v>5</v>
      </c>
      <c r="AK179" s="26">
        <v>6775</v>
      </c>
      <c r="AL179" s="26"/>
      <c r="AM179" s="26"/>
      <c r="AN179" s="49">
        <f t="shared" si="3"/>
        <v>167875</v>
      </c>
      <c r="AO179" s="42"/>
      <c r="AP179" s="27"/>
      <c r="AQ179" s="43"/>
      <c r="AR179" s="42">
        <v>2</v>
      </c>
      <c r="AS179" s="27"/>
      <c r="AT179" s="43">
        <v>44662</v>
      </c>
      <c r="AU179" s="42"/>
      <c r="AV179" s="27"/>
      <c r="AW179" s="27"/>
      <c r="AX179" s="27"/>
      <c r="AY179" s="27"/>
      <c r="AZ179" s="43"/>
      <c r="BA179" s="35"/>
      <c r="BB179" s="43"/>
      <c r="BC179" s="116">
        <f t="shared" si="4"/>
        <v>212537</v>
      </c>
      <c r="BD179" s="5"/>
    </row>
    <row r="180" spans="1:56" s="1" customFormat="1" ht="48" thickBot="1" x14ac:dyDescent="0.3">
      <c r="A180" s="160"/>
      <c r="B180" s="160"/>
      <c r="C180" s="140" t="s">
        <v>180</v>
      </c>
      <c r="D180" s="112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  <c r="AA180" s="113"/>
      <c r="AB180" s="113"/>
      <c r="AC180" s="113"/>
      <c r="AD180" s="113"/>
      <c r="AE180" s="113"/>
      <c r="AF180" s="113"/>
      <c r="AG180" s="113"/>
      <c r="AH180" s="113"/>
      <c r="AI180" s="113"/>
      <c r="AJ180" s="113"/>
      <c r="AK180" s="113"/>
      <c r="AL180" s="113"/>
      <c r="AM180" s="113"/>
      <c r="AN180" s="45">
        <f t="shared" si="3"/>
        <v>0</v>
      </c>
      <c r="AO180" s="100"/>
      <c r="AP180" s="101"/>
      <c r="AQ180" s="99"/>
      <c r="AR180" s="100"/>
      <c r="AS180" s="101"/>
      <c r="AT180" s="99"/>
      <c r="AU180" s="100"/>
      <c r="AV180" s="101"/>
      <c r="AW180" s="101"/>
      <c r="AX180" s="101"/>
      <c r="AY180" s="101"/>
      <c r="AZ180" s="99"/>
      <c r="BA180" s="102"/>
      <c r="BB180" s="99"/>
      <c r="BC180" s="79">
        <f t="shared" si="4"/>
        <v>0</v>
      </c>
      <c r="BD180" s="5"/>
    </row>
    <row r="181" spans="1:56" s="1" customFormat="1" x14ac:dyDescent="0.25">
      <c r="A181" s="158">
        <v>21</v>
      </c>
      <c r="B181" s="158">
        <v>790054</v>
      </c>
      <c r="C181" s="142" t="s">
        <v>117</v>
      </c>
      <c r="D181" s="71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9">
        <f t="shared" si="3"/>
        <v>0</v>
      </c>
      <c r="AO181" s="38"/>
      <c r="AP181" s="31"/>
      <c r="AQ181" s="39"/>
      <c r="AR181" s="38"/>
      <c r="AS181" s="31"/>
      <c r="AT181" s="39"/>
      <c r="AU181" s="38"/>
      <c r="AV181" s="31"/>
      <c r="AW181" s="31"/>
      <c r="AX181" s="31"/>
      <c r="AY181" s="31"/>
      <c r="AZ181" s="39"/>
      <c r="BA181" s="34"/>
      <c r="BB181" s="39"/>
      <c r="BC181" s="78">
        <f t="shared" si="4"/>
        <v>0</v>
      </c>
      <c r="BD181" s="5"/>
    </row>
    <row r="182" spans="1:56" s="1" customFormat="1" x14ac:dyDescent="0.25">
      <c r="A182" s="159"/>
      <c r="B182" s="159"/>
      <c r="C182" s="18" t="s">
        <v>73</v>
      </c>
      <c r="D182" s="40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49">
        <f t="shared" si="3"/>
        <v>0</v>
      </c>
      <c r="AO182" s="42"/>
      <c r="AP182" s="27"/>
      <c r="AQ182" s="43"/>
      <c r="AR182" s="42"/>
      <c r="AS182" s="27"/>
      <c r="AT182" s="43"/>
      <c r="AU182" s="42"/>
      <c r="AV182" s="27"/>
      <c r="AW182" s="27"/>
      <c r="AX182" s="27"/>
      <c r="AY182" s="27"/>
      <c r="AZ182" s="43"/>
      <c r="BA182" s="35"/>
      <c r="BB182" s="43"/>
      <c r="BC182" s="116">
        <f t="shared" si="4"/>
        <v>0</v>
      </c>
      <c r="BD182" s="5"/>
    </row>
    <row r="183" spans="1:56" s="1" customFormat="1" ht="16.5" thickBot="1" x14ac:dyDescent="0.3">
      <c r="A183" s="160"/>
      <c r="B183" s="160"/>
      <c r="C183" s="140" t="s">
        <v>107</v>
      </c>
      <c r="D183" s="112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  <c r="AA183" s="113"/>
      <c r="AB183" s="113"/>
      <c r="AC183" s="113"/>
      <c r="AD183" s="113"/>
      <c r="AE183" s="113"/>
      <c r="AF183" s="113"/>
      <c r="AG183" s="113"/>
      <c r="AH183" s="113"/>
      <c r="AI183" s="113"/>
      <c r="AJ183" s="113"/>
      <c r="AK183" s="113"/>
      <c r="AL183" s="65"/>
      <c r="AM183" s="65"/>
      <c r="AN183" s="49">
        <f t="shared" si="3"/>
        <v>0</v>
      </c>
      <c r="AO183" s="100"/>
      <c r="AP183" s="101"/>
      <c r="AQ183" s="99"/>
      <c r="AR183" s="100"/>
      <c r="AS183" s="101"/>
      <c r="AT183" s="99"/>
      <c r="AU183" s="100"/>
      <c r="AV183" s="101"/>
      <c r="AW183" s="101"/>
      <c r="AX183" s="101"/>
      <c r="AY183" s="101"/>
      <c r="AZ183" s="99"/>
      <c r="BA183" s="102"/>
      <c r="BB183" s="99"/>
      <c r="BC183" s="116">
        <f t="shared" si="4"/>
        <v>0</v>
      </c>
      <c r="BD183" s="5"/>
    </row>
    <row r="184" spans="1:56" s="1" customFormat="1" ht="16.5" thickBot="1" x14ac:dyDescent="0.3">
      <c r="A184" s="90">
        <v>22</v>
      </c>
      <c r="B184" s="84">
        <v>790057</v>
      </c>
      <c r="C184" s="106" t="s">
        <v>98</v>
      </c>
      <c r="D184" s="75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8">
        <f t="shared" si="3"/>
        <v>0</v>
      </c>
      <c r="AO184" s="54"/>
      <c r="AP184" s="55"/>
      <c r="AQ184" s="56"/>
      <c r="AR184" s="54"/>
      <c r="AS184" s="55"/>
      <c r="AT184" s="56"/>
      <c r="AU184" s="54"/>
      <c r="AV184" s="55"/>
      <c r="AW184" s="55"/>
      <c r="AX184" s="55"/>
      <c r="AY184" s="55"/>
      <c r="AZ184" s="56"/>
      <c r="BA184" s="57"/>
      <c r="BB184" s="56"/>
      <c r="BC184" s="119">
        <f t="shared" si="4"/>
        <v>0</v>
      </c>
      <c r="BD184" s="5"/>
    </row>
    <row r="185" spans="1:56" s="1" customFormat="1" x14ac:dyDescent="0.25">
      <c r="A185" s="158">
        <v>23</v>
      </c>
      <c r="B185" s="158">
        <v>790060</v>
      </c>
      <c r="C185" s="24" t="s">
        <v>63</v>
      </c>
      <c r="D185" s="71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48">
        <f t="shared" si="3"/>
        <v>0</v>
      </c>
      <c r="AO185" s="38"/>
      <c r="AP185" s="31"/>
      <c r="AQ185" s="39"/>
      <c r="AR185" s="38"/>
      <c r="AS185" s="31"/>
      <c r="AT185" s="39"/>
      <c r="AU185" s="38"/>
      <c r="AV185" s="31"/>
      <c r="AW185" s="31"/>
      <c r="AX185" s="31"/>
      <c r="AY185" s="31"/>
      <c r="AZ185" s="39"/>
      <c r="BA185" s="34"/>
      <c r="BB185" s="39"/>
      <c r="BC185" s="114">
        <f t="shared" si="4"/>
        <v>0</v>
      </c>
      <c r="BD185" s="5"/>
    </row>
    <row r="186" spans="1:56" s="1" customFormat="1" ht="16.5" thickBot="1" x14ac:dyDescent="0.3">
      <c r="A186" s="160"/>
      <c r="B186" s="160"/>
      <c r="C186" s="21" t="s">
        <v>159</v>
      </c>
      <c r="D186" s="52">
        <v>41</v>
      </c>
      <c r="E186" s="32">
        <v>23997</v>
      </c>
      <c r="F186" s="32">
        <v>6</v>
      </c>
      <c r="G186" s="32">
        <v>7496</v>
      </c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50">
        <f t="shared" si="3"/>
        <v>31493</v>
      </c>
      <c r="AO186" s="44"/>
      <c r="AP186" s="33"/>
      <c r="AQ186" s="45"/>
      <c r="AR186" s="44"/>
      <c r="AS186" s="33"/>
      <c r="AT186" s="45"/>
      <c r="AU186" s="44"/>
      <c r="AV186" s="33"/>
      <c r="AW186" s="33"/>
      <c r="AX186" s="33"/>
      <c r="AY186" s="33"/>
      <c r="AZ186" s="45"/>
      <c r="BA186" s="36"/>
      <c r="BB186" s="45"/>
      <c r="BC186" s="124">
        <f t="shared" si="4"/>
        <v>31493</v>
      </c>
      <c r="BD186" s="5"/>
    </row>
    <row r="187" spans="1:56" s="1" customFormat="1" x14ac:dyDescent="0.25">
      <c r="A187" s="158">
        <v>24</v>
      </c>
      <c r="B187" s="158">
        <v>790062</v>
      </c>
      <c r="C187" s="17" t="s">
        <v>62</v>
      </c>
      <c r="D187" s="71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48">
        <f t="shared" si="3"/>
        <v>0</v>
      </c>
      <c r="AO187" s="38"/>
      <c r="AP187" s="31"/>
      <c r="AQ187" s="39"/>
      <c r="AR187" s="38"/>
      <c r="AS187" s="31"/>
      <c r="AT187" s="39"/>
      <c r="AU187" s="38"/>
      <c r="AV187" s="31"/>
      <c r="AW187" s="31"/>
      <c r="AX187" s="31"/>
      <c r="AY187" s="31"/>
      <c r="AZ187" s="39"/>
      <c r="BA187" s="34"/>
      <c r="BB187" s="39"/>
      <c r="BC187" s="114">
        <f t="shared" si="4"/>
        <v>0</v>
      </c>
      <c r="BD187" s="5"/>
    </row>
    <row r="188" spans="1:56" s="1" customFormat="1" ht="16.5" thickBot="1" x14ac:dyDescent="0.3">
      <c r="A188" s="160"/>
      <c r="B188" s="160"/>
      <c r="C188" s="22" t="s">
        <v>60</v>
      </c>
      <c r="D188" s="5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>
        <v>45</v>
      </c>
      <c r="AM188" s="32">
        <v>7494</v>
      </c>
      <c r="AN188" s="50">
        <f t="shared" si="3"/>
        <v>7494</v>
      </c>
      <c r="AO188" s="44"/>
      <c r="AP188" s="33"/>
      <c r="AQ188" s="45"/>
      <c r="AR188" s="44"/>
      <c r="AS188" s="33"/>
      <c r="AT188" s="45"/>
      <c r="AU188" s="44"/>
      <c r="AV188" s="33"/>
      <c r="AW188" s="33"/>
      <c r="AX188" s="33"/>
      <c r="AY188" s="33"/>
      <c r="AZ188" s="45"/>
      <c r="BA188" s="36"/>
      <c r="BB188" s="45"/>
      <c r="BC188" s="117">
        <f t="shared" si="4"/>
        <v>7494</v>
      </c>
      <c r="BD188" s="5"/>
    </row>
    <row r="189" spans="1:56" s="1" customFormat="1" ht="16.5" thickBot="1" x14ac:dyDescent="0.3">
      <c r="A189" s="144">
        <v>25</v>
      </c>
      <c r="B189" s="133">
        <v>790063</v>
      </c>
      <c r="C189" s="24" t="s">
        <v>115</v>
      </c>
      <c r="D189" s="74">
        <v>26</v>
      </c>
      <c r="E189" s="65">
        <v>29352</v>
      </c>
      <c r="F189" s="65">
        <v>21</v>
      </c>
      <c r="G189" s="65">
        <v>33100</v>
      </c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  <c r="AA189" s="65"/>
      <c r="AB189" s="65"/>
      <c r="AC189" s="65"/>
      <c r="AD189" s="65"/>
      <c r="AE189" s="65"/>
      <c r="AF189" s="65"/>
      <c r="AG189" s="65"/>
      <c r="AH189" s="65"/>
      <c r="AI189" s="65"/>
      <c r="AJ189" s="65"/>
      <c r="AK189" s="65"/>
      <c r="AL189" s="65"/>
      <c r="AM189" s="65"/>
      <c r="AN189" s="56">
        <f t="shared" si="3"/>
        <v>62452</v>
      </c>
      <c r="AO189" s="66"/>
      <c r="AP189" s="67"/>
      <c r="AQ189" s="68"/>
      <c r="AR189" s="66"/>
      <c r="AS189" s="67"/>
      <c r="AT189" s="68"/>
      <c r="AU189" s="66"/>
      <c r="AV189" s="67"/>
      <c r="AW189" s="67"/>
      <c r="AX189" s="67"/>
      <c r="AY189" s="67"/>
      <c r="AZ189" s="68"/>
      <c r="BA189" s="69"/>
      <c r="BB189" s="68"/>
      <c r="BC189" s="80">
        <f t="shared" si="4"/>
        <v>62452</v>
      </c>
      <c r="BD189" s="5"/>
    </row>
    <row r="190" spans="1:56" s="1" customFormat="1" ht="16.5" thickBot="1" x14ac:dyDescent="0.3">
      <c r="A190" s="84">
        <v>26</v>
      </c>
      <c r="B190" s="84">
        <v>790065</v>
      </c>
      <c r="C190" s="107" t="s">
        <v>174</v>
      </c>
      <c r="D190" s="75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70">
        <f t="shared" si="3"/>
        <v>0</v>
      </c>
      <c r="AO190" s="54"/>
      <c r="AP190" s="55"/>
      <c r="AQ190" s="56"/>
      <c r="AR190" s="54"/>
      <c r="AS190" s="55"/>
      <c r="AT190" s="56"/>
      <c r="AU190" s="54"/>
      <c r="AV190" s="55"/>
      <c r="AW190" s="55"/>
      <c r="AX190" s="55"/>
      <c r="AY190" s="55"/>
      <c r="AZ190" s="56"/>
      <c r="BA190" s="57"/>
      <c r="BB190" s="56"/>
      <c r="BC190" s="122">
        <f t="shared" si="4"/>
        <v>0</v>
      </c>
      <c r="BD190" s="5"/>
    </row>
    <row r="191" spans="1:56" s="1" customFormat="1" ht="16.5" thickBot="1" x14ac:dyDescent="0.3">
      <c r="A191" s="84">
        <v>27</v>
      </c>
      <c r="B191" s="145">
        <v>790066</v>
      </c>
      <c r="C191" s="109" t="s">
        <v>57</v>
      </c>
      <c r="D191" s="75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8">
        <f t="shared" si="3"/>
        <v>0</v>
      </c>
      <c r="AO191" s="54"/>
      <c r="AP191" s="55"/>
      <c r="AQ191" s="56"/>
      <c r="AR191" s="54"/>
      <c r="AS191" s="55"/>
      <c r="AT191" s="56"/>
      <c r="AU191" s="54"/>
      <c r="AV191" s="55"/>
      <c r="AW191" s="55"/>
      <c r="AX191" s="55"/>
      <c r="AY191" s="55"/>
      <c r="AZ191" s="56"/>
      <c r="BA191" s="57"/>
      <c r="BB191" s="56"/>
      <c r="BC191" s="119">
        <f t="shared" si="4"/>
        <v>0</v>
      </c>
      <c r="BD191" s="5"/>
    </row>
    <row r="192" spans="1:56" s="1" customFormat="1" ht="16.5" thickBot="1" x14ac:dyDescent="0.3">
      <c r="A192" s="145">
        <v>28</v>
      </c>
      <c r="B192" s="144">
        <v>790068</v>
      </c>
      <c r="C192" s="24" t="s">
        <v>61</v>
      </c>
      <c r="D192" s="74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  <c r="AF192" s="65"/>
      <c r="AG192" s="65"/>
      <c r="AH192" s="65"/>
      <c r="AI192" s="65"/>
      <c r="AJ192" s="65"/>
      <c r="AK192" s="65"/>
      <c r="AL192" s="65">
        <v>534</v>
      </c>
      <c r="AM192" s="65">
        <v>123050</v>
      </c>
      <c r="AN192" s="70">
        <f t="shared" si="3"/>
        <v>123050</v>
      </c>
      <c r="AO192" s="66"/>
      <c r="AP192" s="67"/>
      <c r="AQ192" s="68"/>
      <c r="AR192" s="66"/>
      <c r="AS192" s="67"/>
      <c r="AT192" s="68"/>
      <c r="AU192" s="66"/>
      <c r="AV192" s="67"/>
      <c r="AW192" s="67"/>
      <c r="AX192" s="67"/>
      <c r="AY192" s="67"/>
      <c r="AZ192" s="68"/>
      <c r="BA192" s="69"/>
      <c r="BB192" s="68"/>
      <c r="BC192" s="122">
        <f t="shared" si="4"/>
        <v>123050</v>
      </c>
      <c r="BD192" s="5"/>
    </row>
    <row r="193" spans="1:56" s="1" customFormat="1" ht="16.5" thickBot="1" x14ac:dyDescent="0.3">
      <c r="A193" s="84">
        <v>29</v>
      </c>
      <c r="B193" s="84">
        <v>790070</v>
      </c>
      <c r="C193" s="23" t="s">
        <v>119</v>
      </c>
      <c r="D193" s="75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8">
        <f t="shared" si="3"/>
        <v>0</v>
      </c>
      <c r="AO193" s="54"/>
      <c r="AP193" s="55"/>
      <c r="AQ193" s="56"/>
      <c r="AR193" s="54"/>
      <c r="AS193" s="55"/>
      <c r="AT193" s="56"/>
      <c r="AU193" s="54"/>
      <c r="AV193" s="55"/>
      <c r="AW193" s="55"/>
      <c r="AX193" s="55"/>
      <c r="AY193" s="55"/>
      <c r="AZ193" s="56"/>
      <c r="BA193" s="57"/>
      <c r="BB193" s="56"/>
      <c r="BC193" s="119">
        <f t="shared" si="4"/>
        <v>0</v>
      </c>
      <c r="BD193" s="5"/>
    </row>
    <row r="194" spans="1:56" s="1" customFormat="1" x14ac:dyDescent="0.25">
      <c r="A194" s="158">
        <v>30</v>
      </c>
      <c r="B194" s="158">
        <v>790071</v>
      </c>
      <c r="C194" s="88" t="s">
        <v>103</v>
      </c>
      <c r="D194" s="71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>
        <v>720</v>
      </c>
      <c r="AM194" s="30">
        <v>227488</v>
      </c>
      <c r="AN194" s="39">
        <f t="shared" si="3"/>
        <v>227488</v>
      </c>
      <c r="AO194" s="38"/>
      <c r="AP194" s="31"/>
      <c r="AQ194" s="39"/>
      <c r="AR194" s="38"/>
      <c r="AS194" s="31"/>
      <c r="AT194" s="39"/>
      <c r="AU194" s="38"/>
      <c r="AV194" s="31"/>
      <c r="AW194" s="31"/>
      <c r="AX194" s="31"/>
      <c r="AY194" s="31"/>
      <c r="AZ194" s="39"/>
      <c r="BA194" s="34"/>
      <c r="BB194" s="39"/>
      <c r="BC194" s="78">
        <f t="shared" si="4"/>
        <v>227488</v>
      </c>
      <c r="BD194" s="5"/>
    </row>
    <row r="195" spans="1:56" s="1" customFormat="1" x14ac:dyDescent="0.25">
      <c r="A195" s="159"/>
      <c r="B195" s="159"/>
      <c r="C195" s="20" t="s">
        <v>183</v>
      </c>
      <c r="D195" s="40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43">
        <f t="shared" si="3"/>
        <v>0</v>
      </c>
      <c r="AO195" s="42"/>
      <c r="AP195" s="27"/>
      <c r="AQ195" s="43"/>
      <c r="AR195" s="42"/>
      <c r="AS195" s="27"/>
      <c r="AT195" s="43"/>
      <c r="AU195" s="42"/>
      <c r="AV195" s="27"/>
      <c r="AW195" s="27"/>
      <c r="AX195" s="27"/>
      <c r="AY195" s="27"/>
      <c r="AZ195" s="43"/>
      <c r="BA195" s="35"/>
      <c r="BB195" s="43"/>
      <c r="BC195" s="77">
        <f t="shared" si="4"/>
        <v>0</v>
      </c>
      <c r="BD195" s="5"/>
    </row>
    <row r="196" spans="1:56" s="1" customFormat="1" x14ac:dyDescent="0.25">
      <c r="A196" s="159"/>
      <c r="B196" s="159"/>
      <c r="C196" s="20" t="s">
        <v>184</v>
      </c>
      <c r="D196" s="40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47">
        <f t="shared" si="3"/>
        <v>0</v>
      </c>
      <c r="AO196" s="42"/>
      <c r="AP196" s="27"/>
      <c r="AQ196" s="43"/>
      <c r="AR196" s="42"/>
      <c r="AS196" s="27"/>
      <c r="AT196" s="43"/>
      <c r="AU196" s="42"/>
      <c r="AV196" s="27"/>
      <c r="AW196" s="27"/>
      <c r="AX196" s="27"/>
      <c r="AY196" s="27"/>
      <c r="AZ196" s="43"/>
      <c r="BA196" s="35"/>
      <c r="BB196" s="43"/>
      <c r="BC196" s="89">
        <f t="shared" si="4"/>
        <v>0</v>
      </c>
      <c r="BD196" s="5"/>
    </row>
    <row r="197" spans="1:56" s="1" customFormat="1" ht="31.5" x14ac:dyDescent="0.25">
      <c r="A197" s="159"/>
      <c r="B197" s="159"/>
      <c r="C197" s="20" t="s">
        <v>178</v>
      </c>
      <c r="D197" s="40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43">
        <f t="shared" si="3"/>
        <v>0</v>
      </c>
      <c r="AO197" s="42"/>
      <c r="AP197" s="27"/>
      <c r="AQ197" s="43"/>
      <c r="AR197" s="42"/>
      <c r="AS197" s="27"/>
      <c r="AT197" s="43"/>
      <c r="AU197" s="42"/>
      <c r="AV197" s="27"/>
      <c r="AW197" s="27"/>
      <c r="AX197" s="27"/>
      <c r="AY197" s="27"/>
      <c r="AZ197" s="43"/>
      <c r="BA197" s="35"/>
      <c r="BB197" s="43"/>
      <c r="BC197" s="77">
        <f t="shared" si="4"/>
        <v>0</v>
      </c>
      <c r="BD197" s="5"/>
    </row>
    <row r="198" spans="1:56" s="1" customFormat="1" ht="32.25" thickBot="1" x14ac:dyDescent="0.3">
      <c r="A198" s="160"/>
      <c r="B198" s="160"/>
      <c r="C198" s="22" t="s">
        <v>179</v>
      </c>
      <c r="D198" s="5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99">
        <f t="shared" si="3"/>
        <v>0</v>
      </c>
      <c r="AO198" s="44"/>
      <c r="AP198" s="33"/>
      <c r="AQ198" s="45"/>
      <c r="AR198" s="44"/>
      <c r="AS198" s="33"/>
      <c r="AT198" s="45"/>
      <c r="AU198" s="44"/>
      <c r="AV198" s="33"/>
      <c r="AW198" s="33"/>
      <c r="AX198" s="33"/>
      <c r="AY198" s="33"/>
      <c r="AZ198" s="45"/>
      <c r="BA198" s="36"/>
      <c r="BB198" s="45"/>
      <c r="BC198" s="79">
        <f t="shared" si="4"/>
        <v>0</v>
      </c>
      <c r="BD198" s="5"/>
    </row>
    <row r="199" spans="1:56" s="1" customFormat="1" ht="16.5" thickBot="1" x14ac:dyDescent="0.3">
      <c r="A199" s="146">
        <v>31</v>
      </c>
      <c r="B199" s="146">
        <v>790074</v>
      </c>
      <c r="C199" s="24" t="s">
        <v>93</v>
      </c>
      <c r="D199" s="74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  <c r="Z199" s="65"/>
      <c r="AA199" s="65"/>
      <c r="AB199" s="65"/>
      <c r="AC199" s="65"/>
      <c r="AD199" s="65"/>
      <c r="AE199" s="65"/>
      <c r="AF199" s="65"/>
      <c r="AG199" s="65"/>
      <c r="AH199" s="65"/>
      <c r="AI199" s="65"/>
      <c r="AJ199" s="65"/>
      <c r="AK199" s="65"/>
      <c r="AL199" s="65"/>
      <c r="AM199" s="65"/>
      <c r="AN199" s="70">
        <f t="shared" si="3"/>
        <v>0</v>
      </c>
      <c r="AO199" s="66"/>
      <c r="AP199" s="67"/>
      <c r="AQ199" s="68"/>
      <c r="AR199" s="66"/>
      <c r="AS199" s="67"/>
      <c r="AT199" s="68"/>
      <c r="AU199" s="66"/>
      <c r="AV199" s="67"/>
      <c r="AW199" s="67"/>
      <c r="AX199" s="67"/>
      <c r="AY199" s="67"/>
      <c r="AZ199" s="68"/>
      <c r="BA199" s="69"/>
      <c r="BB199" s="68"/>
      <c r="BC199" s="122">
        <f t="shared" si="4"/>
        <v>0</v>
      </c>
      <c r="BD199" s="5"/>
    </row>
    <row r="200" spans="1:56" s="1" customFormat="1" ht="16.5" thickBot="1" x14ac:dyDescent="0.3">
      <c r="A200" s="145">
        <v>32</v>
      </c>
      <c r="B200" s="84">
        <v>790075</v>
      </c>
      <c r="C200" s="23" t="s">
        <v>96</v>
      </c>
      <c r="D200" s="75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53"/>
      <c r="AM200" s="53"/>
      <c r="AN200" s="58">
        <f t="shared" si="3"/>
        <v>0</v>
      </c>
      <c r="AO200" s="54"/>
      <c r="AP200" s="55"/>
      <c r="AQ200" s="56"/>
      <c r="AR200" s="54"/>
      <c r="AS200" s="55"/>
      <c r="AT200" s="56"/>
      <c r="AU200" s="54"/>
      <c r="AV200" s="55"/>
      <c r="AW200" s="55"/>
      <c r="AX200" s="55"/>
      <c r="AY200" s="55"/>
      <c r="AZ200" s="56"/>
      <c r="BA200" s="57"/>
      <c r="BB200" s="56"/>
      <c r="BC200" s="119">
        <f t="shared" si="4"/>
        <v>0</v>
      </c>
      <c r="BD200" s="5"/>
    </row>
    <row r="201" spans="1:56" s="1" customFormat="1" ht="16.5" thickBot="1" x14ac:dyDescent="0.3">
      <c r="A201" s="84">
        <v>33</v>
      </c>
      <c r="B201" s="144">
        <v>790078</v>
      </c>
      <c r="C201" s="129" t="s">
        <v>99</v>
      </c>
      <c r="D201" s="74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  <c r="AE201" s="65"/>
      <c r="AF201" s="65"/>
      <c r="AG201" s="65"/>
      <c r="AH201" s="65"/>
      <c r="AI201" s="65"/>
      <c r="AJ201" s="65"/>
      <c r="AK201" s="65"/>
      <c r="AL201" s="65"/>
      <c r="AM201" s="65"/>
      <c r="AN201" s="70">
        <f t="shared" si="3"/>
        <v>0</v>
      </c>
      <c r="AO201" s="66"/>
      <c r="AP201" s="67"/>
      <c r="AQ201" s="68"/>
      <c r="AR201" s="66"/>
      <c r="AS201" s="67"/>
      <c r="AT201" s="68"/>
      <c r="AU201" s="66"/>
      <c r="AV201" s="67"/>
      <c r="AW201" s="67"/>
      <c r="AX201" s="67"/>
      <c r="AY201" s="67"/>
      <c r="AZ201" s="68"/>
      <c r="BA201" s="69"/>
      <c r="BB201" s="68"/>
      <c r="BC201" s="122">
        <f t="shared" si="4"/>
        <v>0</v>
      </c>
      <c r="BD201" s="5"/>
    </row>
    <row r="202" spans="1:56" s="1" customFormat="1" x14ac:dyDescent="0.25">
      <c r="A202" s="158">
        <v>34</v>
      </c>
      <c r="B202" s="158">
        <v>790090</v>
      </c>
      <c r="C202" s="17" t="s">
        <v>113</v>
      </c>
      <c r="D202" s="71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48">
        <f t="shared" si="3"/>
        <v>0</v>
      </c>
      <c r="AO202" s="38"/>
      <c r="AP202" s="31"/>
      <c r="AQ202" s="39"/>
      <c r="AR202" s="38"/>
      <c r="AS202" s="31"/>
      <c r="AT202" s="39"/>
      <c r="AU202" s="38"/>
      <c r="AV202" s="31"/>
      <c r="AW202" s="31"/>
      <c r="AX202" s="31"/>
      <c r="AY202" s="31"/>
      <c r="AZ202" s="39"/>
      <c r="BA202" s="34"/>
      <c r="BB202" s="39"/>
      <c r="BC202" s="114">
        <f t="shared" ref="BC202:BC208" si="5">AN202+AQ202+AT202+AW202+BB202+AZ202</f>
        <v>0</v>
      </c>
      <c r="BD202" s="5"/>
    </row>
    <row r="203" spans="1:56" s="1" customFormat="1" ht="32.25" thickBot="1" x14ac:dyDescent="0.3">
      <c r="A203" s="160"/>
      <c r="B203" s="160"/>
      <c r="C203" s="22" t="s">
        <v>154</v>
      </c>
      <c r="D203" s="5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50">
        <f t="shared" ref="AN203:AN208" si="6">E203+G203+M203+O203+Q203+S203+AA203+AC203+AE203+AG203+AI203+AK203+AM203+I203+K203+U203+W203</f>
        <v>0</v>
      </c>
      <c r="AO203" s="44"/>
      <c r="AP203" s="33"/>
      <c r="AQ203" s="45"/>
      <c r="AR203" s="44"/>
      <c r="AS203" s="33"/>
      <c r="AT203" s="45"/>
      <c r="AU203" s="44"/>
      <c r="AV203" s="33"/>
      <c r="AW203" s="33"/>
      <c r="AX203" s="33"/>
      <c r="AY203" s="33"/>
      <c r="AZ203" s="45"/>
      <c r="BA203" s="36"/>
      <c r="BB203" s="45"/>
      <c r="BC203" s="124">
        <f t="shared" si="5"/>
        <v>0</v>
      </c>
      <c r="BD203" s="5"/>
    </row>
    <row r="204" spans="1:56" s="1" customFormat="1" ht="16.5" thickBot="1" x14ac:dyDescent="0.3">
      <c r="A204" s="143">
        <v>35</v>
      </c>
      <c r="B204" s="111">
        <v>790096</v>
      </c>
      <c r="C204" s="23" t="s">
        <v>151</v>
      </c>
      <c r="D204" s="74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70">
        <f t="shared" si="6"/>
        <v>0</v>
      </c>
      <c r="AO204" s="66"/>
      <c r="AP204" s="67"/>
      <c r="AQ204" s="68"/>
      <c r="AR204" s="66"/>
      <c r="AS204" s="67"/>
      <c r="AT204" s="68"/>
      <c r="AU204" s="66"/>
      <c r="AV204" s="67"/>
      <c r="AW204" s="67"/>
      <c r="AX204" s="67"/>
      <c r="AY204" s="67"/>
      <c r="AZ204" s="68"/>
      <c r="BA204" s="69"/>
      <c r="BB204" s="68"/>
      <c r="BC204" s="122">
        <f t="shared" si="5"/>
        <v>0</v>
      </c>
      <c r="BD204" s="5"/>
    </row>
    <row r="205" spans="1:56" s="1" customFormat="1" x14ac:dyDescent="0.25">
      <c r="A205" s="154">
        <v>36</v>
      </c>
      <c r="B205" s="156">
        <v>790097</v>
      </c>
      <c r="C205" s="104" t="s">
        <v>173</v>
      </c>
      <c r="D205" s="71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9">
        <f t="shared" si="6"/>
        <v>0</v>
      </c>
      <c r="AO205" s="38"/>
      <c r="AP205" s="31"/>
      <c r="AQ205" s="39"/>
      <c r="AR205" s="38"/>
      <c r="AS205" s="31"/>
      <c r="AT205" s="39"/>
      <c r="AU205" s="38"/>
      <c r="AV205" s="31"/>
      <c r="AW205" s="31"/>
      <c r="AX205" s="31"/>
      <c r="AY205" s="31"/>
      <c r="AZ205" s="39"/>
      <c r="BA205" s="34"/>
      <c r="BB205" s="39"/>
      <c r="BC205" s="78">
        <f t="shared" si="5"/>
        <v>0</v>
      </c>
      <c r="BD205" s="5"/>
    </row>
    <row r="206" spans="1:56" s="1" customFormat="1" ht="16.5" thickBot="1" x14ac:dyDescent="0.3">
      <c r="A206" s="155"/>
      <c r="B206" s="157"/>
      <c r="C206" s="127" t="s">
        <v>153</v>
      </c>
      <c r="D206" s="112"/>
      <c r="E206" s="113"/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  <c r="AA206" s="113"/>
      <c r="AB206" s="113"/>
      <c r="AC206" s="113"/>
      <c r="AD206" s="113"/>
      <c r="AE206" s="113"/>
      <c r="AF206" s="113"/>
      <c r="AG206" s="113"/>
      <c r="AH206" s="113"/>
      <c r="AI206" s="113"/>
      <c r="AJ206" s="113"/>
      <c r="AK206" s="113"/>
      <c r="AL206" s="113"/>
      <c r="AM206" s="113"/>
      <c r="AN206" s="141">
        <f>E206+G206+M206+O206+Q206+S206+AA206+AC206+AE206+AG206+AI206+AK206+AM206+I206+K206+U206+W206</f>
        <v>0</v>
      </c>
      <c r="AO206" s="100"/>
      <c r="AP206" s="101"/>
      <c r="AQ206" s="99"/>
      <c r="AR206" s="100"/>
      <c r="AS206" s="101"/>
      <c r="AT206" s="99"/>
      <c r="AU206" s="100"/>
      <c r="AV206" s="101"/>
      <c r="AW206" s="101"/>
      <c r="AX206" s="101"/>
      <c r="AY206" s="101"/>
      <c r="AZ206" s="99"/>
      <c r="BA206" s="102"/>
      <c r="BB206" s="99"/>
      <c r="BC206" s="124">
        <f t="shared" si="5"/>
        <v>0</v>
      </c>
      <c r="BD206" s="5"/>
    </row>
    <row r="207" spans="1:56" s="1" customFormat="1" ht="16.5" thickBot="1" x14ac:dyDescent="0.3">
      <c r="A207" s="135">
        <v>37</v>
      </c>
      <c r="B207" s="131">
        <v>790098</v>
      </c>
      <c r="C207" s="24" t="s">
        <v>171</v>
      </c>
      <c r="D207" s="74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  <c r="Z207" s="65"/>
      <c r="AA207" s="65"/>
      <c r="AB207" s="65"/>
      <c r="AC207" s="65"/>
      <c r="AD207" s="65"/>
      <c r="AE207" s="65"/>
      <c r="AF207" s="65"/>
      <c r="AG207" s="65"/>
      <c r="AH207" s="65"/>
      <c r="AI207" s="65"/>
      <c r="AJ207" s="65"/>
      <c r="AK207" s="65"/>
      <c r="AL207" s="65"/>
      <c r="AM207" s="65"/>
      <c r="AN207" s="70">
        <f t="shared" si="6"/>
        <v>0</v>
      </c>
      <c r="AO207" s="66"/>
      <c r="AP207" s="67"/>
      <c r="AQ207" s="68"/>
      <c r="AR207" s="66"/>
      <c r="AS207" s="67"/>
      <c r="AT207" s="68"/>
      <c r="AU207" s="66"/>
      <c r="AV207" s="67"/>
      <c r="AW207" s="67"/>
      <c r="AX207" s="67"/>
      <c r="AY207" s="67"/>
      <c r="AZ207" s="68"/>
      <c r="BA207" s="69"/>
      <c r="BB207" s="68"/>
      <c r="BC207" s="122">
        <f t="shared" si="5"/>
        <v>0</v>
      </c>
      <c r="BD207" s="5"/>
    </row>
    <row r="208" spans="1:56" s="1" customFormat="1" ht="16.5" thickBot="1" x14ac:dyDescent="0.3">
      <c r="A208" s="110">
        <v>38</v>
      </c>
      <c r="B208" s="111">
        <v>790099</v>
      </c>
      <c r="C208" s="23" t="s">
        <v>172</v>
      </c>
      <c r="D208" s="75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53"/>
      <c r="AM208" s="53"/>
      <c r="AN208" s="58">
        <f t="shared" si="6"/>
        <v>0</v>
      </c>
      <c r="AO208" s="54"/>
      <c r="AP208" s="55"/>
      <c r="AQ208" s="56"/>
      <c r="AR208" s="54"/>
      <c r="AS208" s="55"/>
      <c r="AT208" s="56"/>
      <c r="AU208" s="54"/>
      <c r="AV208" s="55"/>
      <c r="AW208" s="55"/>
      <c r="AX208" s="55"/>
      <c r="AY208" s="55"/>
      <c r="AZ208" s="56"/>
      <c r="BA208" s="57"/>
      <c r="BB208" s="56"/>
      <c r="BC208" s="119">
        <f t="shared" si="5"/>
        <v>0</v>
      </c>
      <c r="BD208" s="5"/>
    </row>
    <row r="209" spans="1:56" s="1" customFormat="1" ht="16.5" thickBot="1" x14ac:dyDescent="0.3">
      <c r="A209" s="16"/>
      <c r="B209" s="108"/>
      <c r="C209" s="103" t="s">
        <v>5</v>
      </c>
      <c r="D209" s="11">
        <f t="shared" ref="D209:AM209" si="7">SUM(D5:D208)</f>
        <v>27498</v>
      </c>
      <c r="E209" s="9">
        <f t="shared" si="7"/>
        <v>14854360</v>
      </c>
      <c r="F209" s="9">
        <f t="shared" si="7"/>
        <v>5055</v>
      </c>
      <c r="G209" s="9">
        <f t="shared" si="7"/>
        <v>7138512</v>
      </c>
      <c r="H209" s="9">
        <f t="shared" si="7"/>
        <v>2297</v>
      </c>
      <c r="I209" s="9">
        <f t="shared" si="7"/>
        <v>1010743</v>
      </c>
      <c r="J209" s="9">
        <f t="shared" si="7"/>
        <v>93</v>
      </c>
      <c r="K209" s="9">
        <f t="shared" si="7"/>
        <v>180394</v>
      </c>
      <c r="L209" s="9">
        <f t="shared" si="7"/>
        <v>27</v>
      </c>
      <c r="M209" s="9">
        <f t="shared" si="7"/>
        <v>60964</v>
      </c>
      <c r="N209" s="9">
        <f t="shared" si="7"/>
        <v>16</v>
      </c>
      <c r="O209" s="9">
        <f t="shared" si="7"/>
        <v>89947</v>
      </c>
      <c r="P209" s="9">
        <f t="shared" si="7"/>
        <v>46</v>
      </c>
      <c r="Q209" s="9">
        <f t="shared" si="7"/>
        <v>86997</v>
      </c>
      <c r="R209" s="9">
        <f t="shared" si="7"/>
        <v>92</v>
      </c>
      <c r="S209" s="9">
        <f t="shared" si="7"/>
        <v>403984</v>
      </c>
      <c r="T209" s="9">
        <f t="shared" si="7"/>
        <v>62</v>
      </c>
      <c r="U209" s="9">
        <f t="shared" si="7"/>
        <v>123125</v>
      </c>
      <c r="V209" s="9">
        <f t="shared" si="7"/>
        <v>47</v>
      </c>
      <c r="W209" s="9">
        <f t="shared" si="7"/>
        <v>87605</v>
      </c>
      <c r="X209" s="9">
        <f t="shared" si="7"/>
        <v>2955</v>
      </c>
      <c r="Y209" s="9">
        <f t="shared" si="7"/>
        <v>700</v>
      </c>
      <c r="Z209" s="9">
        <f t="shared" si="7"/>
        <v>120</v>
      </c>
      <c r="AA209" s="9">
        <f t="shared" si="7"/>
        <v>2212465</v>
      </c>
      <c r="AB209" s="9">
        <f t="shared" si="7"/>
        <v>750</v>
      </c>
      <c r="AC209" s="9">
        <f t="shared" si="7"/>
        <v>3647624</v>
      </c>
      <c r="AD209" s="9">
        <f t="shared" si="7"/>
        <v>255</v>
      </c>
      <c r="AE209" s="9">
        <f t="shared" si="7"/>
        <v>475049</v>
      </c>
      <c r="AF209" s="9">
        <f t="shared" si="7"/>
        <v>596</v>
      </c>
      <c r="AG209" s="9">
        <f t="shared" si="7"/>
        <v>570442</v>
      </c>
      <c r="AH209" s="9">
        <f t="shared" si="7"/>
        <v>2231</v>
      </c>
      <c r="AI209" s="9">
        <f t="shared" si="7"/>
        <v>6423234</v>
      </c>
      <c r="AJ209" s="9">
        <f t="shared" si="7"/>
        <v>5511</v>
      </c>
      <c r="AK209" s="9">
        <f t="shared" si="7"/>
        <v>7818867</v>
      </c>
      <c r="AL209" s="9">
        <f t="shared" si="7"/>
        <v>6742</v>
      </c>
      <c r="AM209" s="9">
        <f t="shared" si="7"/>
        <v>4776938</v>
      </c>
      <c r="AN209" s="14">
        <f>SUM(AN5:AN208)</f>
        <v>49961250</v>
      </c>
      <c r="AO209" s="151">
        <f>SUM(AO5:AO208)-AO6-AO7-AO8-AO9-AO48-AO59-AO71-AO83-AO100-AO119-AO141-AO156-AO174-AO175-AO13-AO14-AO164</f>
        <v>1229</v>
      </c>
      <c r="AP209" s="152">
        <f t="shared" ref="AP209:AQ209" si="8">SUM(AP5:AP208)-AP6-AP7-AP8-AP9-AP48-AP59-AP71-AP83-AP100-AP119-AP141-AP156-AP174-AP175-AP13-AP14-AP164</f>
        <v>90</v>
      </c>
      <c r="AQ209" s="119">
        <f t="shared" si="8"/>
        <v>79764327</v>
      </c>
      <c r="AR209" s="15">
        <f>SUM(AR5:AR208)-AR6-AR7-AR8-AR156-AR164</f>
        <v>284</v>
      </c>
      <c r="AS209" s="9">
        <f>SUM(AS5:AS208)-AS6-AS7-AS8-AS156-AS164</f>
        <v>0</v>
      </c>
      <c r="AT209" s="14">
        <f>SUM(AT5:AT208)-AT6-AT7-AT8-AT156-AT164</f>
        <v>4002371</v>
      </c>
      <c r="AU209" s="11">
        <f t="shared" ref="AU209:BB209" si="9">SUM(AU5:AU208)</f>
        <v>6562</v>
      </c>
      <c r="AV209" s="9">
        <f t="shared" si="9"/>
        <v>29707</v>
      </c>
      <c r="AW209" s="9">
        <f t="shared" si="9"/>
        <v>8880602</v>
      </c>
      <c r="AX209" s="9">
        <f t="shared" si="9"/>
        <v>39</v>
      </c>
      <c r="AY209" s="9">
        <f t="shared" si="9"/>
        <v>970</v>
      </c>
      <c r="AZ209" s="10">
        <f t="shared" si="9"/>
        <v>298707</v>
      </c>
      <c r="BA209" s="15">
        <f>SUM(BA5:BA208)</f>
        <v>2543</v>
      </c>
      <c r="BB209" s="10">
        <f t="shared" si="9"/>
        <v>12992743</v>
      </c>
      <c r="BC209" s="25">
        <f>SUM(BC5:BC208)-BC6-BC7-BC8-BC9-BC48-BC59-BC71-BC83-BC100-BC119-BC141-BC156-BC174-BC175-BC13-BC14-BC164</f>
        <v>155900000</v>
      </c>
      <c r="BD209" s="83"/>
    </row>
    <row r="210" spans="1:56" s="1" customFormat="1" x14ac:dyDescent="0.25">
      <c r="A210" s="7"/>
      <c r="B210" s="7"/>
      <c r="C210" s="7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  <c r="Z210" s="76"/>
      <c r="AA210" s="76"/>
      <c r="AB210" s="76"/>
      <c r="AC210" s="76"/>
      <c r="AD210" s="76"/>
      <c r="AE210" s="76"/>
      <c r="AF210" s="76"/>
      <c r="AG210" s="76"/>
      <c r="AH210" s="76"/>
      <c r="AI210" s="76"/>
      <c r="AJ210" s="76"/>
      <c r="AK210" s="76"/>
      <c r="AL210" s="76"/>
      <c r="AM210" s="76"/>
      <c r="AN210" s="76"/>
      <c r="AO210" s="76"/>
      <c r="AP210" s="76"/>
      <c r="AQ210" s="76"/>
      <c r="AR210" s="76"/>
      <c r="AS210" s="76"/>
      <c r="AT210" s="76"/>
      <c r="AU210" s="76"/>
      <c r="AV210" s="76"/>
      <c r="AW210" s="76"/>
      <c r="AX210" s="76"/>
      <c r="AY210" s="76"/>
      <c r="AZ210" s="76"/>
      <c r="BA210" s="76"/>
      <c r="BB210" s="76"/>
      <c r="BC210" s="130"/>
    </row>
    <row r="211" spans="1:56" x14ac:dyDescent="0.25">
      <c r="A211" s="7"/>
      <c r="B211" s="7"/>
      <c r="BB211" s="7"/>
    </row>
    <row r="212" spans="1:56" x14ac:dyDescent="0.25">
      <c r="A212" s="7"/>
      <c r="B212" s="7"/>
      <c r="BB212" s="7"/>
    </row>
    <row r="213" spans="1:56" x14ac:dyDescent="0.25">
      <c r="A213" s="7"/>
      <c r="B213" s="7"/>
      <c r="BB213" s="7"/>
    </row>
    <row r="214" spans="1:56" x14ac:dyDescent="0.25">
      <c r="A214" s="7"/>
      <c r="B214" s="7"/>
      <c r="BB214" s="7"/>
    </row>
    <row r="215" spans="1:56" x14ac:dyDescent="0.25">
      <c r="A215" s="7"/>
      <c r="B215" s="7"/>
      <c r="BB215" s="7"/>
    </row>
    <row r="216" spans="1:56" x14ac:dyDescent="0.25">
      <c r="A216" s="7"/>
      <c r="B216" s="7"/>
      <c r="BB216" s="7"/>
    </row>
    <row r="217" spans="1:56" x14ac:dyDescent="0.25">
      <c r="A217" s="7"/>
      <c r="B217" s="7"/>
      <c r="BB217" s="7"/>
      <c r="BD217" s="7"/>
    </row>
    <row r="218" spans="1:56" x14ac:dyDescent="0.25">
      <c r="A218" s="7"/>
      <c r="B218" s="7"/>
      <c r="BB218" s="7"/>
      <c r="BD218" s="7"/>
    </row>
    <row r="219" spans="1:56" x14ac:dyDescent="0.25">
      <c r="A219" s="7"/>
      <c r="B219" s="7"/>
      <c r="BB219" s="7"/>
      <c r="BD219" s="7"/>
    </row>
    <row r="220" spans="1:56" x14ac:dyDescent="0.25">
      <c r="A220" s="7"/>
      <c r="B220" s="7"/>
      <c r="BB220" s="7"/>
      <c r="BD220" s="7"/>
    </row>
    <row r="221" spans="1:56" x14ac:dyDescent="0.25">
      <c r="BD221" s="7"/>
    </row>
    <row r="222" spans="1:56" x14ac:dyDescent="0.25">
      <c r="BD222" s="7"/>
    </row>
    <row r="223" spans="1:56" x14ac:dyDescent="0.25">
      <c r="BD223" s="7"/>
    </row>
    <row r="224" spans="1:56" x14ac:dyDescent="0.25">
      <c r="BD224" s="7"/>
    </row>
    <row r="225" spans="1:56" x14ac:dyDescent="0.25">
      <c r="BD225" s="7"/>
    </row>
    <row r="226" spans="1:56" x14ac:dyDescent="0.25">
      <c r="BD226" s="7"/>
    </row>
    <row r="227" spans="1:56" x14ac:dyDescent="0.25">
      <c r="BD227" s="7"/>
    </row>
    <row r="228" spans="1:56" x14ac:dyDescent="0.25">
      <c r="A228" s="7"/>
      <c r="B228" s="7"/>
      <c r="BB228" s="7"/>
      <c r="BD228" s="7"/>
    </row>
    <row r="229" spans="1:56" x14ac:dyDescent="0.25">
      <c r="A229" s="7"/>
      <c r="B229" s="7"/>
      <c r="BB229" s="7"/>
      <c r="BD229" s="7"/>
    </row>
    <row r="230" spans="1:56" x14ac:dyDescent="0.25">
      <c r="A230" s="7"/>
      <c r="B230" s="7"/>
      <c r="BB230" s="7"/>
      <c r="BD230" s="7"/>
    </row>
    <row r="231" spans="1:56" x14ac:dyDescent="0.25">
      <c r="A231" s="7"/>
      <c r="B231" s="7"/>
      <c r="BB231" s="7"/>
      <c r="BD231" s="7"/>
    </row>
    <row r="232" spans="1:56" x14ac:dyDescent="0.25">
      <c r="A232" s="7"/>
      <c r="B232" s="7"/>
      <c r="BB232" s="7"/>
      <c r="BD232" s="7"/>
    </row>
    <row r="233" spans="1:56" x14ac:dyDescent="0.25">
      <c r="A233" s="7"/>
      <c r="B233" s="7"/>
      <c r="BB233" s="7"/>
      <c r="BD233" s="7"/>
    </row>
    <row r="234" spans="1:56" x14ac:dyDescent="0.25">
      <c r="A234" s="7"/>
      <c r="B234" s="7"/>
      <c r="BB234" s="7"/>
    </row>
    <row r="235" spans="1:56" x14ac:dyDescent="0.25">
      <c r="A235" s="7"/>
      <c r="B235" s="7"/>
      <c r="BB235" s="7"/>
    </row>
    <row r="236" spans="1:56" x14ac:dyDescent="0.25">
      <c r="A236" s="7"/>
      <c r="B236" s="7"/>
      <c r="BB236" s="7"/>
    </row>
    <row r="237" spans="1:56" x14ac:dyDescent="0.25">
      <c r="A237" s="7"/>
      <c r="B237" s="7"/>
      <c r="BB237" s="7"/>
    </row>
    <row r="238" spans="1:56" x14ac:dyDescent="0.25">
      <c r="A238" s="7"/>
      <c r="B238" s="7"/>
      <c r="BB238" s="7"/>
    </row>
    <row r="239" spans="1:56" x14ac:dyDescent="0.25">
      <c r="A239" s="7"/>
      <c r="B239" s="7"/>
      <c r="BB239" s="7"/>
    </row>
    <row r="240" spans="1:56" x14ac:dyDescent="0.25">
      <c r="A240" s="7"/>
      <c r="B240" s="7"/>
      <c r="BB240" s="7"/>
    </row>
    <row r="241" spans="1:56" x14ac:dyDescent="0.25">
      <c r="A241" s="7"/>
      <c r="B241" s="7"/>
      <c r="BB241" s="7"/>
    </row>
    <row r="242" spans="1:56" x14ac:dyDescent="0.25">
      <c r="A242" s="7"/>
      <c r="B242" s="7"/>
      <c r="BB242" s="7"/>
    </row>
    <row r="243" spans="1:56" x14ac:dyDescent="0.25">
      <c r="A243" s="7"/>
      <c r="B243" s="7"/>
      <c r="BB243" s="7"/>
    </row>
    <row r="244" spans="1:56" x14ac:dyDescent="0.25">
      <c r="A244" s="7"/>
      <c r="B244" s="7"/>
      <c r="BB244" s="7"/>
      <c r="BD244" s="7"/>
    </row>
    <row r="245" spans="1:56" x14ac:dyDescent="0.25">
      <c r="A245" s="7"/>
      <c r="B245" s="7"/>
      <c r="BB245" s="7"/>
      <c r="BD245" s="7"/>
    </row>
    <row r="246" spans="1:56" x14ac:dyDescent="0.25">
      <c r="A246" s="7"/>
      <c r="B246" s="7"/>
      <c r="BB246" s="7"/>
      <c r="BD246" s="7"/>
    </row>
    <row r="247" spans="1:56" x14ac:dyDescent="0.25">
      <c r="A247" s="7"/>
      <c r="B247" s="7"/>
      <c r="BB247" s="7"/>
      <c r="BD247" s="7"/>
    </row>
    <row r="248" spans="1:56" x14ac:dyDescent="0.25">
      <c r="A248" s="7"/>
      <c r="B248" s="7"/>
      <c r="BB248" s="7"/>
      <c r="BD248" s="7"/>
    </row>
    <row r="249" spans="1:56" x14ac:dyDescent="0.25">
      <c r="A249" s="7"/>
      <c r="B249" s="7"/>
      <c r="BB249" s="7"/>
      <c r="BD249" s="7"/>
    </row>
    <row r="250" spans="1:56" x14ac:dyDescent="0.25">
      <c r="A250" s="7"/>
      <c r="B250" s="7"/>
      <c r="BB250" s="7"/>
      <c r="BD250" s="7"/>
    </row>
    <row r="251" spans="1:56" x14ac:dyDescent="0.25">
      <c r="A251" s="7"/>
      <c r="B251" s="7"/>
      <c r="BB251" s="7"/>
      <c r="BD251" s="7"/>
    </row>
    <row r="252" spans="1:56" x14ac:dyDescent="0.25">
      <c r="A252" s="7"/>
      <c r="B252" s="7"/>
      <c r="BB252" s="7"/>
      <c r="BD252" s="7"/>
    </row>
    <row r="253" spans="1:56" x14ac:dyDescent="0.25">
      <c r="A253" s="7"/>
      <c r="B253" s="7"/>
      <c r="BB253" s="7"/>
      <c r="BD253" s="7"/>
    </row>
    <row r="254" spans="1:56" x14ac:dyDescent="0.25">
      <c r="A254" s="7"/>
      <c r="B254" s="7"/>
      <c r="BB254" s="7"/>
      <c r="BD254" s="7"/>
    </row>
    <row r="255" spans="1:56" x14ac:dyDescent="0.25">
      <c r="A255" s="7"/>
      <c r="B255" s="7"/>
      <c r="BB255" s="7"/>
      <c r="BD255" s="7"/>
    </row>
    <row r="256" spans="1:56" x14ac:dyDescent="0.25">
      <c r="A256" s="7"/>
      <c r="B256" s="7"/>
      <c r="BB256" s="7"/>
      <c r="BD256" s="7"/>
    </row>
    <row r="257" spans="1:56" x14ac:dyDescent="0.25">
      <c r="A257" s="7"/>
      <c r="B257" s="7"/>
      <c r="BB257" s="7"/>
      <c r="BD257" s="7"/>
    </row>
    <row r="258" spans="1:56" x14ac:dyDescent="0.25">
      <c r="A258" s="7"/>
      <c r="B258" s="7"/>
      <c r="BB258" s="7"/>
      <c r="BD258" s="7"/>
    </row>
    <row r="259" spans="1:56" x14ac:dyDescent="0.25">
      <c r="A259" s="7"/>
      <c r="B259" s="7"/>
      <c r="BB259" s="7"/>
      <c r="BD259" s="7"/>
    </row>
    <row r="260" spans="1:56" x14ac:dyDescent="0.25">
      <c r="A260" s="7"/>
      <c r="B260" s="7"/>
      <c r="BB260" s="7"/>
      <c r="BD260" s="7"/>
    </row>
    <row r="261" spans="1:56" x14ac:dyDescent="0.25">
      <c r="A261" s="7"/>
      <c r="B261" s="7"/>
      <c r="BB261" s="7"/>
      <c r="BD261" s="7"/>
    </row>
    <row r="262" spans="1:56" x14ac:dyDescent="0.25">
      <c r="A262" s="7"/>
      <c r="B262" s="7"/>
      <c r="BB262" s="7"/>
      <c r="BD262" s="7"/>
    </row>
    <row r="263" spans="1:56" x14ac:dyDescent="0.25">
      <c r="A263" s="7"/>
      <c r="B263" s="7"/>
      <c r="BB263" s="7"/>
      <c r="BD263" s="7"/>
    </row>
    <row r="264" spans="1:56" x14ac:dyDescent="0.25">
      <c r="A264" s="7"/>
      <c r="B264" s="7"/>
      <c r="BB264" s="7"/>
      <c r="BD264" s="7"/>
    </row>
    <row r="265" spans="1:56" x14ac:dyDescent="0.25">
      <c r="A265" s="7"/>
      <c r="B265" s="7"/>
      <c r="BB265" s="7"/>
      <c r="BD265" s="7"/>
    </row>
    <row r="266" spans="1:56" x14ac:dyDescent="0.25">
      <c r="A266" s="7"/>
      <c r="B266" s="7"/>
      <c r="BB266" s="7"/>
      <c r="BD266" s="7"/>
    </row>
    <row r="267" spans="1:56" x14ac:dyDescent="0.25">
      <c r="A267" s="7"/>
      <c r="B267" s="7"/>
      <c r="BB267" s="7"/>
      <c r="BD267" s="7"/>
    </row>
    <row r="268" spans="1:56" x14ac:dyDescent="0.25">
      <c r="A268" s="7"/>
      <c r="B268" s="7"/>
      <c r="BB268" s="7"/>
      <c r="BD268" s="7"/>
    </row>
    <row r="269" spans="1:56" x14ac:dyDescent="0.25">
      <c r="A269" s="7"/>
      <c r="B269" s="7"/>
      <c r="BB269" s="7"/>
      <c r="BD269" s="7"/>
    </row>
    <row r="270" spans="1:56" x14ac:dyDescent="0.25">
      <c r="A270" s="7"/>
      <c r="B270" s="7"/>
      <c r="BB270" s="7"/>
      <c r="BD270" s="7"/>
    </row>
    <row r="273" spans="1:56" x14ac:dyDescent="0.25">
      <c r="A273" s="7"/>
      <c r="B273" s="7"/>
      <c r="BB273" s="7"/>
      <c r="BD273" s="7"/>
    </row>
    <row r="274" spans="1:56" x14ac:dyDescent="0.25">
      <c r="A274" s="7"/>
      <c r="B274" s="7"/>
      <c r="BB274" s="7"/>
      <c r="BD274" s="7"/>
    </row>
    <row r="275" spans="1:56" x14ac:dyDescent="0.25">
      <c r="A275" s="7"/>
      <c r="B275" s="7"/>
      <c r="BB275" s="7"/>
      <c r="BD275" s="7"/>
    </row>
    <row r="276" spans="1:56" x14ac:dyDescent="0.25">
      <c r="A276" s="7"/>
      <c r="B276" s="7"/>
      <c r="BB276" s="7"/>
      <c r="BD276" s="7"/>
    </row>
    <row r="277" spans="1:56" x14ac:dyDescent="0.25">
      <c r="A277" s="7"/>
      <c r="B277" s="7"/>
      <c r="BB277" s="7"/>
      <c r="BD277" s="7"/>
    </row>
    <row r="278" spans="1:56" x14ac:dyDescent="0.25">
      <c r="A278" s="7"/>
      <c r="B278" s="7"/>
      <c r="BB278" s="7"/>
      <c r="BD278" s="7"/>
    </row>
    <row r="279" spans="1:56" x14ac:dyDescent="0.25">
      <c r="A279" s="7"/>
      <c r="B279" s="7"/>
      <c r="BB279" s="7"/>
      <c r="BD279" s="7"/>
    </row>
    <row r="280" spans="1:56" x14ac:dyDescent="0.25">
      <c r="A280" s="7"/>
      <c r="B280" s="7"/>
      <c r="BB280" s="7"/>
      <c r="BD280" s="7"/>
    </row>
    <row r="281" spans="1:56" x14ac:dyDescent="0.25">
      <c r="A281" s="7"/>
      <c r="B281" s="7"/>
      <c r="BB281" s="7"/>
      <c r="BD281" s="7"/>
    </row>
    <row r="282" spans="1:56" x14ac:dyDescent="0.25">
      <c r="A282" s="7"/>
      <c r="B282" s="7"/>
      <c r="BB282" s="7"/>
      <c r="BD282" s="7"/>
    </row>
    <row r="283" spans="1:56" x14ac:dyDescent="0.25">
      <c r="A283" s="7"/>
      <c r="B283" s="7"/>
      <c r="BB283" s="7"/>
      <c r="BD283" s="7"/>
    </row>
    <row r="284" spans="1:56" x14ac:dyDescent="0.25">
      <c r="A284" s="7"/>
      <c r="B284" s="7"/>
      <c r="BB284" s="7"/>
      <c r="BD284" s="7"/>
    </row>
    <row r="285" spans="1:56" x14ac:dyDescent="0.25">
      <c r="A285" s="7"/>
      <c r="B285" s="7"/>
      <c r="BB285" s="7"/>
      <c r="BD285" s="7"/>
    </row>
    <row r="286" spans="1:56" x14ac:dyDescent="0.25">
      <c r="A286" s="7"/>
      <c r="B286" s="7"/>
      <c r="BB286" s="7"/>
      <c r="BD286" s="7"/>
    </row>
    <row r="287" spans="1:56" x14ac:dyDescent="0.25">
      <c r="A287" s="7"/>
      <c r="B287" s="7"/>
      <c r="BB287" s="7"/>
      <c r="BD287" s="7"/>
    </row>
    <row r="288" spans="1:56" x14ac:dyDescent="0.25">
      <c r="A288" s="7"/>
      <c r="B288" s="7"/>
      <c r="BB288" s="7"/>
      <c r="BD288" s="7"/>
    </row>
    <row r="289" spans="1:56" x14ac:dyDescent="0.25">
      <c r="A289" s="7"/>
      <c r="B289" s="7"/>
      <c r="BB289" s="7"/>
      <c r="BD289" s="7"/>
    </row>
    <row r="290" spans="1:56" x14ac:dyDescent="0.25">
      <c r="A290" s="7"/>
      <c r="B290" s="7"/>
      <c r="BB290" s="7"/>
      <c r="BD290" s="7"/>
    </row>
    <row r="291" spans="1:56" x14ac:dyDescent="0.25">
      <c r="A291" s="7"/>
      <c r="B291" s="7"/>
      <c r="BB291" s="7"/>
      <c r="BD291" s="7"/>
    </row>
    <row r="292" spans="1:56" x14ac:dyDescent="0.25">
      <c r="A292" s="7"/>
      <c r="B292" s="7"/>
      <c r="BB292" s="7"/>
      <c r="BD292" s="7"/>
    </row>
    <row r="293" spans="1:56" x14ac:dyDescent="0.25">
      <c r="A293" s="7"/>
      <c r="B293" s="7"/>
      <c r="BB293" s="7"/>
      <c r="BD293" s="7"/>
    </row>
    <row r="294" spans="1:56" x14ac:dyDescent="0.25">
      <c r="A294" s="7"/>
      <c r="B294" s="7"/>
      <c r="BB294" s="7"/>
      <c r="BD294" s="7"/>
    </row>
    <row r="295" spans="1:56" x14ac:dyDescent="0.25">
      <c r="A295" s="7"/>
      <c r="B295" s="7"/>
      <c r="BB295" s="7"/>
      <c r="BD295" s="7"/>
    </row>
    <row r="296" spans="1:56" x14ac:dyDescent="0.25">
      <c r="A296" s="7"/>
      <c r="B296" s="7"/>
      <c r="BB296" s="7"/>
      <c r="BD296" s="7"/>
    </row>
    <row r="297" spans="1:56" x14ac:dyDescent="0.25">
      <c r="A297" s="7"/>
      <c r="B297" s="7"/>
      <c r="BB297" s="7"/>
      <c r="BD297" s="7"/>
    </row>
    <row r="298" spans="1:56" x14ac:dyDescent="0.25">
      <c r="A298" s="7"/>
      <c r="B298" s="7"/>
      <c r="BB298" s="7"/>
      <c r="BD298" s="7"/>
    </row>
    <row r="299" spans="1:56" x14ac:dyDescent="0.25">
      <c r="A299" s="7"/>
      <c r="B299" s="7"/>
      <c r="BB299" s="7"/>
      <c r="BD299" s="7"/>
    </row>
    <row r="300" spans="1:56" x14ac:dyDescent="0.25">
      <c r="A300" s="7"/>
      <c r="B300" s="7"/>
      <c r="BB300" s="7"/>
      <c r="BD300" s="7"/>
    </row>
    <row r="301" spans="1:56" x14ac:dyDescent="0.25">
      <c r="A301" s="7"/>
      <c r="B301" s="7"/>
      <c r="BB301" s="7"/>
      <c r="BD301" s="7"/>
    </row>
    <row r="302" spans="1:56" x14ac:dyDescent="0.25">
      <c r="A302" s="7"/>
      <c r="B302" s="7"/>
      <c r="BB302" s="7"/>
      <c r="BD302" s="7"/>
    </row>
  </sheetData>
  <mergeCells count="53">
    <mergeCell ref="A31:A41"/>
    <mergeCell ref="B31:B41"/>
    <mergeCell ref="A2:A3"/>
    <mergeCell ref="B2:B3"/>
    <mergeCell ref="C2:C3"/>
    <mergeCell ref="AU2:AZ2"/>
    <mergeCell ref="BA2:BB2"/>
    <mergeCell ref="BC2:BC3"/>
    <mergeCell ref="A5:A30"/>
    <mergeCell ref="B5:B30"/>
    <mergeCell ref="D2:AN2"/>
    <mergeCell ref="AO2:AQ2"/>
    <mergeCell ref="AR2:AT2"/>
    <mergeCell ref="A43:A44"/>
    <mergeCell ref="B43:B44"/>
    <mergeCell ref="A45:A46"/>
    <mergeCell ref="B45:B46"/>
    <mergeCell ref="A47:A57"/>
    <mergeCell ref="B47:B57"/>
    <mergeCell ref="A58:A69"/>
    <mergeCell ref="B58:B69"/>
    <mergeCell ref="A70:A81"/>
    <mergeCell ref="B70:B81"/>
    <mergeCell ref="A82:A98"/>
    <mergeCell ref="B82:B98"/>
    <mergeCell ref="A99:A117"/>
    <mergeCell ref="B99:B117"/>
    <mergeCell ref="A118:A139"/>
    <mergeCell ref="B118:B139"/>
    <mergeCell ref="A140:A153"/>
    <mergeCell ref="B140:B153"/>
    <mergeCell ref="A155:A164"/>
    <mergeCell ref="B155:B164"/>
    <mergeCell ref="A166:A167"/>
    <mergeCell ref="B166:B167"/>
    <mergeCell ref="A169:A171"/>
    <mergeCell ref="B169:B171"/>
    <mergeCell ref="A1:BC1"/>
    <mergeCell ref="A205:A206"/>
    <mergeCell ref="B205:B206"/>
    <mergeCell ref="A187:A188"/>
    <mergeCell ref="B187:B188"/>
    <mergeCell ref="A194:A198"/>
    <mergeCell ref="B194:B198"/>
    <mergeCell ref="A202:A203"/>
    <mergeCell ref="B202:B203"/>
    <mergeCell ref="A173:A180"/>
    <mergeCell ref="B173:B178"/>
    <mergeCell ref="B179:B180"/>
    <mergeCell ref="A181:A183"/>
    <mergeCell ref="B181:B183"/>
    <mergeCell ref="A185:A186"/>
    <mergeCell ref="B185:B18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EF1F6"/>
  </sheetPr>
  <dimension ref="A1:BD282"/>
  <sheetViews>
    <sheetView zoomScale="91" zoomScaleNormal="91" workbookViewId="0">
      <pane xSplit="3" ySplit="4" topLeftCell="AT196" activePane="bottomRight" state="frozen"/>
      <selection pane="topRight" activeCell="D1" sqref="D1"/>
      <selection pane="bottomLeft" activeCell="A5" sqref="A5"/>
      <selection pane="bottomRight" activeCell="BD209" sqref="BD209"/>
    </sheetView>
  </sheetViews>
  <sheetFormatPr defaultRowHeight="15.75" x14ac:dyDescent="0.25"/>
  <cols>
    <col min="1" max="1" width="4.7109375" style="6" customWidth="1"/>
    <col min="2" max="2" width="12.42578125" style="6" customWidth="1"/>
    <col min="3" max="3" width="72.5703125" style="7" customWidth="1"/>
    <col min="4" max="4" width="13.7109375" style="7" bestFit="1" customWidth="1"/>
    <col min="5" max="5" width="17.85546875" style="7" customWidth="1"/>
    <col min="6" max="6" width="11" style="7" bestFit="1" customWidth="1"/>
    <col min="7" max="11" width="19.42578125" style="7" customWidth="1"/>
    <col min="12" max="12" width="15.5703125" style="7" customWidth="1"/>
    <col min="13" max="13" width="16.42578125" style="7" customWidth="1"/>
    <col min="14" max="14" width="15.85546875" style="7" customWidth="1"/>
    <col min="15" max="15" width="17.140625" style="7" customWidth="1"/>
    <col min="16" max="16" width="16.28515625" style="7" customWidth="1"/>
    <col min="17" max="17" width="17.140625" style="7" customWidth="1"/>
    <col min="18" max="18" width="16.42578125" style="7" customWidth="1"/>
    <col min="19" max="23" width="17.5703125" style="7" customWidth="1"/>
    <col min="24" max="24" width="14" style="7" customWidth="1"/>
    <col min="25" max="25" width="15.7109375" style="7" customWidth="1"/>
    <col min="26" max="26" width="15.28515625" style="7" customWidth="1"/>
    <col min="27" max="37" width="19.42578125" style="7" customWidth="1"/>
    <col min="38" max="38" width="18.7109375" style="7" bestFit="1" customWidth="1"/>
    <col min="39" max="40" width="17.42578125" style="7" customWidth="1"/>
    <col min="41" max="41" width="15.28515625" style="7" bestFit="1" customWidth="1"/>
    <col min="42" max="42" width="15.7109375" style="7" bestFit="1" customWidth="1"/>
    <col min="43" max="43" width="20.7109375" style="7" bestFit="1" customWidth="1"/>
    <col min="44" max="44" width="15.28515625" style="7" bestFit="1" customWidth="1"/>
    <col min="45" max="45" width="18.28515625" style="7" customWidth="1"/>
    <col min="46" max="46" width="17.140625" style="7" bestFit="1" customWidth="1"/>
    <col min="47" max="47" width="12.28515625" style="7" customWidth="1"/>
    <col min="48" max="48" width="11" style="7" bestFit="1" customWidth="1"/>
    <col min="49" max="49" width="16.5703125" style="7" customWidth="1"/>
    <col min="50" max="50" width="11" style="7" bestFit="1" customWidth="1"/>
    <col min="51" max="51" width="8" style="7" bestFit="1" customWidth="1"/>
    <col min="52" max="52" width="19.85546875" style="7" bestFit="1" customWidth="1"/>
    <col min="53" max="53" width="22" style="7" customWidth="1"/>
    <col min="54" max="54" width="16.7109375" style="8" customWidth="1"/>
    <col min="55" max="55" width="18" style="7" customWidth="1"/>
    <col min="56" max="56" width="21.85546875" style="82" bestFit="1" customWidth="1"/>
    <col min="57" max="57" width="12.42578125" style="7" bestFit="1" customWidth="1"/>
    <col min="58" max="16384" width="9.140625" style="7"/>
  </cols>
  <sheetData>
    <row r="1" spans="1:56" s="1" customFormat="1" ht="21" thickBot="1" x14ac:dyDescent="0.35">
      <c r="A1" s="153" t="s">
        <v>185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81"/>
    </row>
    <row r="2" spans="1:56" s="1" customFormat="1" ht="16.5" customHeight="1" thickBot="1" x14ac:dyDescent="0.3">
      <c r="A2" s="168" t="s">
        <v>28</v>
      </c>
      <c r="B2" s="168" t="s">
        <v>109</v>
      </c>
      <c r="C2" s="158" t="s">
        <v>27</v>
      </c>
      <c r="D2" s="163" t="s">
        <v>0</v>
      </c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4" t="s">
        <v>1</v>
      </c>
      <c r="AP2" s="163"/>
      <c r="AQ2" s="165"/>
      <c r="AR2" s="163" t="s">
        <v>2</v>
      </c>
      <c r="AS2" s="163"/>
      <c r="AT2" s="163"/>
      <c r="AU2" s="164" t="s">
        <v>3</v>
      </c>
      <c r="AV2" s="163"/>
      <c r="AW2" s="163"/>
      <c r="AX2" s="163"/>
      <c r="AY2" s="163"/>
      <c r="AZ2" s="165"/>
      <c r="BA2" s="163" t="s">
        <v>4</v>
      </c>
      <c r="BB2" s="163"/>
      <c r="BC2" s="166" t="s">
        <v>5</v>
      </c>
      <c r="BD2" s="2"/>
    </row>
    <row r="3" spans="1:56" s="3" customFormat="1" ht="64.5" thickBot="1" x14ac:dyDescent="0.25">
      <c r="A3" s="169"/>
      <c r="B3" s="169"/>
      <c r="C3" s="160"/>
      <c r="D3" s="13" t="s">
        <v>6</v>
      </c>
      <c r="E3" s="12" t="s">
        <v>86</v>
      </c>
      <c r="F3" s="12" t="s">
        <v>120</v>
      </c>
      <c r="G3" s="12" t="s">
        <v>87</v>
      </c>
      <c r="H3" s="13" t="s">
        <v>137</v>
      </c>
      <c r="I3" s="12" t="s">
        <v>181</v>
      </c>
      <c r="J3" s="12" t="s">
        <v>138</v>
      </c>
      <c r="K3" s="12" t="s">
        <v>182</v>
      </c>
      <c r="L3" s="13" t="s">
        <v>110</v>
      </c>
      <c r="M3" s="13" t="s">
        <v>111</v>
      </c>
      <c r="N3" s="13" t="s">
        <v>122</v>
      </c>
      <c r="O3" s="13" t="s">
        <v>123</v>
      </c>
      <c r="P3" s="13" t="s">
        <v>124</v>
      </c>
      <c r="Q3" s="13" t="s">
        <v>125</v>
      </c>
      <c r="R3" s="13" t="s">
        <v>126</v>
      </c>
      <c r="S3" s="13" t="s">
        <v>127</v>
      </c>
      <c r="T3" s="13" t="s">
        <v>144</v>
      </c>
      <c r="U3" s="13" t="s">
        <v>145</v>
      </c>
      <c r="V3" s="13" t="s">
        <v>146</v>
      </c>
      <c r="W3" s="13" t="s">
        <v>147</v>
      </c>
      <c r="X3" s="13" t="s">
        <v>82</v>
      </c>
      <c r="Y3" s="12" t="s">
        <v>83</v>
      </c>
      <c r="Z3" s="12" t="s">
        <v>94</v>
      </c>
      <c r="AA3" s="93" t="s">
        <v>78</v>
      </c>
      <c r="AB3" s="93" t="s">
        <v>187</v>
      </c>
      <c r="AC3" s="93" t="s">
        <v>58</v>
      </c>
      <c r="AD3" s="93" t="s">
        <v>188</v>
      </c>
      <c r="AE3" s="93" t="s">
        <v>102</v>
      </c>
      <c r="AF3" s="93" t="s">
        <v>189</v>
      </c>
      <c r="AG3" s="93" t="s">
        <v>121</v>
      </c>
      <c r="AH3" s="93" t="s">
        <v>190</v>
      </c>
      <c r="AI3" s="93" t="s">
        <v>66</v>
      </c>
      <c r="AJ3" s="93" t="s">
        <v>67</v>
      </c>
      <c r="AK3" s="93" t="s">
        <v>68</v>
      </c>
      <c r="AL3" s="93" t="s">
        <v>59</v>
      </c>
      <c r="AM3" s="93" t="s">
        <v>29</v>
      </c>
      <c r="AN3" s="94" t="s">
        <v>7</v>
      </c>
      <c r="AO3" s="95" t="s">
        <v>8</v>
      </c>
      <c r="AP3" s="93" t="s">
        <v>59</v>
      </c>
      <c r="AQ3" s="96" t="s">
        <v>7</v>
      </c>
      <c r="AR3" s="97" t="s">
        <v>8</v>
      </c>
      <c r="AS3" s="93" t="s">
        <v>59</v>
      </c>
      <c r="AT3" s="94" t="s">
        <v>7</v>
      </c>
      <c r="AU3" s="95" t="s">
        <v>6</v>
      </c>
      <c r="AV3" s="93" t="s">
        <v>25</v>
      </c>
      <c r="AW3" s="98" t="s">
        <v>7</v>
      </c>
      <c r="AX3" s="93" t="s">
        <v>74</v>
      </c>
      <c r="AY3" s="93" t="s">
        <v>25</v>
      </c>
      <c r="AZ3" s="96" t="s">
        <v>7</v>
      </c>
      <c r="BA3" s="97" t="s">
        <v>30</v>
      </c>
      <c r="BB3" s="94" t="s">
        <v>7</v>
      </c>
      <c r="BC3" s="167"/>
      <c r="BD3" s="4"/>
    </row>
    <row r="4" spans="1:56" s="1" customFormat="1" ht="16.5" thickBot="1" x14ac:dyDescent="0.3">
      <c r="A4" s="137" t="s">
        <v>33</v>
      </c>
      <c r="B4" s="148" t="s">
        <v>34</v>
      </c>
      <c r="C4" s="137" t="s">
        <v>35</v>
      </c>
      <c r="D4" s="137" t="s">
        <v>36</v>
      </c>
      <c r="E4" s="137" t="s">
        <v>37</v>
      </c>
      <c r="F4" s="137" t="s">
        <v>38</v>
      </c>
      <c r="G4" s="137" t="s">
        <v>39</v>
      </c>
      <c r="H4" s="137" t="s">
        <v>40</v>
      </c>
      <c r="I4" s="137" t="s">
        <v>41</v>
      </c>
      <c r="J4" s="137" t="s">
        <v>42</v>
      </c>
      <c r="K4" s="137" t="s">
        <v>43</v>
      </c>
      <c r="L4" s="137" t="s">
        <v>44</v>
      </c>
      <c r="M4" s="137" t="s">
        <v>45</v>
      </c>
      <c r="N4" s="137" t="s">
        <v>46</v>
      </c>
      <c r="O4" s="137" t="s">
        <v>47</v>
      </c>
      <c r="P4" s="137" t="s">
        <v>48</v>
      </c>
      <c r="Q4" s="137" t="s">
        <v>49</v>
      </c>
      <c r="R4" s="137" t="s">
        <v>50</v>
      </c>
      <c r="S4" s="137" t="s">
        <v>51</v>
      </c>
      <c r="T4" s="137" t="s">
        <v>52</v>
      </c>
      <c r="U4" s="137" t="s">
        <v>53</v>
      </c>
      <c r="V4" s="137" t="s">
        <v>54</v>
      </c>
      <c r="W4" s="137" t="s">
        <v>55</v>
      </c>
      <c r="X4" s="137" t="s">
        <v>69</v>
      </c>
      <c r="Y4" s="137" t="s">
        <v>70</v>
      </c>
      <c r="Z4" s="137" t="s">
        <v>71</v>
      </c>
      <c r="AA4" s="137" t="s">
        <v>75</v>
      </c>
      <c r="AB4" s="137" t="s">
        <v>76</v>
      </c>
      <c r="AC4" s="137" t="s">
        <v>77</v>
      </c>
      <c r="AD4" s="137" t="s">
        <v>79</v>
      </c>
      <c r="AE4" s="137" t="s">
        <v>80</v>
      </c>
      <c r="AF4" s="137" t="s">
        <v>81</v>
      </c>
      <c r="AG4" s="137" t="s">
        <v>95</v>
      </c>
      <c r="AH4" s="137" t="s">
        <v>100</v>
      </c>
      <c r="AI4" s="137" t="s">
        <v>101</v>
      </c>
      <c r="AJ4" s="137" t="s">
        <v>105</v>
      </c>
      <c r="AK4" s="137" t="s">
        <v>106</v>
      </c>
      <c r="AL4" s="137" t="s">
        <v>112</v>
      </c>
      <c r="AM4" s="137" t="s">
        <v>128</v>
      </c>
      <c r="AN4" s="137" t="s">
        <v>129</v>
      </c>
      <c r="AO4" s="137" t="s">
        <v>130</v>
      </c>
      <c r="AP4" s="137" t="s">
        <v>131</v>
      </c>
      <c r="AQ4" s="148" t="s">
        <v>132</v>
      </c>
      <c r="AR4" s="136" t="s">
        <v>133</v>
      </c>
      <c r="AS4" s="137" t="s">
        <v>134</v>
      </c>
      <c r="AT4" s="137" t="s">
        <v>135</v>
      </c>
      <c r="AU4" s="137" t="s">
        <v>139</v>
      </c>
      <c r="AV4" s="137" t="s">
        <v>140</v>
      </c>
      <c r="AW4" s="137" t="s">
        <v>141</v>
      </c>
      <c r="AX4" s="137" t="s">
        <v>142</v>
      </c>
      <c r="AY4" s="137" t="s">
        <v>143</v>
      </c>
      <c r="AZ4" s="148" t="s">
        <v>148</v>
      </c>
      <c r="BA4" s="136" t="s">
        <v>149</v>
      </c>
      <c r="BB4" s="137" t="s">
        <v>150</v>
      </c>
      <c r="BC4" s="148" t="s">
        <v>152</v>
      </c>
    </row>
    <row r="5" spans="1:56" s="1" customFormat="1" x14ac:dyDescent="0.25">
      <c r="A5" s="158">
        <v>1</v>
      </c>
      <c r="B5" s="158">
        <v>790001</v>
      </c>
      <c r="C5" s="17" t="s">
        <v>9</v>
      </c>
      <c r="D5" s="71">
        <f>'среднегодовая с 01.01.2026'!D5+'инообластные на 2026 год'!D5</f>
        <v>107470</v>
      </c>
      <c r="E5" s="30">
        <f>'среднегодовая с 01.01.2026'!E5+'инообластные на 2026 год'!E5</f>
        <v>51294332</v>
      </c>
      <c r="F5" s="30">
        <f>'среднегодовая с 01.01.2026'!F5+'инообластные на 2026 год'!F5</f>
        <v>21943</v>
      </c>
      <c r="G5" s="30">
        <f>'среднегодовая с 01.01.2026'!G5+'инообластные на 2026 год'!G5</f>
        <v>31449563</v>
      </c>
      <c r="H5" s="30">
        <f>'среднегодовая с 01.01.2026'!H5+'инообластные на 2026 год'!H5</f>
        <v>37035</v>
      </c>
      <c r="I5" s="30">
        <f>'среднегодовая с 01.01.2026'!I5+'инообластные на 2026 год'!I5</f>
        <v>12733387</v>
      </c>
      <c r="J5" s="30">
        <f>'среднегодовая с 01.01.2026'!J5+'инообластные на 2026 год'!J5</f>
        <v>5703</v>
      </c>
      <c r="K5" s="30">
        <f>'среднегодовая с 01.01.2026'!K5+'инообластные на 2026 год'!K5</f>
        <v>8949022</v>
      </c>
      <c r="L5" s="30">
        <f>'среднегодовая с 01.01.2026'!L5+'инообластные на 2026 год'!L5</f>
        <v>1976</v>
      </c>
      <c r="M5" s="30">
        <f>'среднегодовая с 01.01.2026'!M5+'инообластные на 2026 год'!M5</f>
        <v>3867003</v>
      </c>
      <c r="N5" s="30"/>
      <c r="O5" s="30"/>
      <c r="P5" s="30">
        <f>'среднегодовая с 01.01.2026'!P5+'инообластные на 2026 год'!P5</f>
        <v>4416</v>
      </c>
      <c r="Q5" s="30">
        <f>'среднегодовая с 01.01.2026'!Q5+'инообластные на 2026 год'!Q5</f>
        <v>13310258</v>
      </c>
      <c r="R5" s="30">
        <f>'среднегодовая с 01.01.2026'!R5+'инообластные на 2026 год'!R5</f>
        <v>10271</v>
      </c>
      <c r="S5" s="30">
        <f>'среднегодовая с 01.01.2026'!S5+'инообластные на 2026 год'!S5</f>
        <v>60493134</v>
      </c>
      <c r="T5" s="30">
        <f>'среднегодовая с 01.01.2026'!T5+'инообластные на 2026 год'!T5</f>
        <v>11832</v>
      </c>
      <c r="U5" s="30">
        <f>'среднегодовая с 01.01.2026'!U5+'инообластные на 2026 год'!U5</f>
        <v>17959565</v>
      </c>
      <c r="V5" s="30"/>
      <c r="W5" s="30"/>
      <c r="X5" s="30">
        <f>'среднегодовая с 01.01.2026'!X5+'инообластные на 2026 год'!X5</f>
        <v>1783</v>
      </c>
      <c r="Y5" s="30">
        <f>'среднегодовая с 01.01.2026'!Y5+'инообластные на 2026 год'!Y5</f>
        <v>87</v>
      </c>
      <c r="Z5" s="30">
        <f>'среднегодовая с 01.01.2026'!Z5+'инообластные на 2026 год'!Z5</f>
        <v>118</v>
      </c>
      <c r="AA5" s="30">
        <f>'среднегодовая с 01.01.2026'!AA5+'инообластные на 2026 год'!AA5</f>
        <v>4227814</v>
      </c>
      <c r="AB5" s="30">
        <f>'среднегодовая с 01.01.2026'!AB5+'инообластные на 2026 год'!AB5</f>
        <v>27876</v>
      </c>
      <c r="AC5" s="30">
        <f>'среднегодовая с 01.01.2026'!AC5+'инообластные на 2026 год'!AC5</f>
        <v>140860528</v>
      </c>
      <c r="AD5" s="30">
        <f>'среднегодовая с 01.01.2026'!AD5+'инообластные на 2026 год'!AD5</f>
        <v>3639</v>
      </c>
      <c r="AE5" s="30">
        <f>'среднегодовая с 01.01.2026'!AE5+'инообластные на 2026 год'!AE5</f>
        <v>13663651</v>
      </c>
      <c r="AF5" s="30">
        <f>'среднегодовая с 01.01.2026'!AF5+'инообластные на 2026 год'!AF5</f>
        <v>6117</v>
      </c>
      <c r="AG5" s="30">
        <f>'среднегодовая с 01.01.2026'!AG5+'инообластные на 2026 год'!AG5</f>
        <v>19921294</v>
      </c>
      <c r="AH5" s="30">
        <f>'среднегодовая с 01.01.2026'!AH5+'инообластные на 2026 год'!AH5</f>
        <v>4418</v>
      </c>
      <c r="AI5" s="30">
        <f>'среднегодовая с 01.01.2026'!AI5+'инообластные на 2026 год'!AI5</f>
        <v>14038430</v>
      </c>
      <c r="AJ5" s="30">
        <f>'среднегодовая с 01.01.2026'!AJ5+'инообластные на 2026 год'!AJ5</f>
        <v>30722</v>
      </c>
      <c r="AK5" s="30">
        <f>'среднегодовая с 01.01.2026'!AK5+'инообластные на 2026 год'!AK5</f>
        <v>51602999</v>
      </c>
      <c r="AL5" s="30"/>
      <c r="AM5" s="30"/>
      <c r="AN5" s="39">
        <f>E5+G5+M5+O5+Q5+S5+AA5+AC5+AE5+AG5+AI5+AK5+AM5+I5+K5+U5+W5</f>
        <v>444370980</v>
      </c>
      <c r="AO5" s="38">
        <f>'среднегодовая с 01.01.2026'!AO5+'инообластные на 2026 год'!AO5</f>
        <v>9544</v>
      </c>
      <c r="AP5" s="31"/>
      <c r="AQ5" s="39">
        <f>'среднегодовая с 01.01.2026'!AQ5+'инообластные на 2026 год'!AQ5</f>
        <v>808107325</v>
      </c>
      <c r="AR5" s="38">
        <f>'среднегодовая с 01.01.2026'!AR5+'инообластные на 2026 год'!AR5</f>
        <v>2658</v>
      </c>
      <c r="AS5" s="31"/>
      <c r="AT5" s="39">
        <f>'среднегодовая с 01.01.2026'!AT5+'инообластные на 2026 год'!AT5</f>
        <v>61964302</v>
      </c>
      <c r="AU5" s="38">
        <f>'среднегодовая с 01.01.2026'!AU5+'инообластные на 2026 год'!AU5</f>
        <v>2114</v>
      </c>
      <c r="AV5" s="31">
        <f>'среднегодовая с 01.01.2026'!AV5+'инообластные на 2026 год'!AV5</f>
        <v>9488</v>
      </c>
      <c r="AW5" s="31">
        <f>'среднегодовая с 01.01.2026'!AW5+'инообластные на 2026 год'!AW5</f>
        <v>3377912</v>
      </c>
      <c r="AX5" s="31"/>
      <c r="AY5" s="31"/>
      <c r="AZ5" s="39"/>
      <c r="BA5" s="34"/>
      <c r="BB5" s="39"/>
      <c r="BC5" s="114">
        <f t="shared" ref="BC5:BC125" si="0">AN5+AQ5+AT5+AW5+BB5+AZ5</f>
        <v>1317820519</v>
      </c>
      <c r="BD5" s="5"/>
    </row>
    <row r="6" spans="1:56" s="1" customFormat="1" x14ac:dyDescent="0.25">
      <c r="A6" s="159"/>
      <c r="B6" s="159"/>
      <c r="C6" s="19" t="s">
        <v>114</v>
      </c>
      <c r="D6" s="40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51">
        <f>E6+G6+M6+O6+Q6+S6+AA6+AC6+AE6+AG6+AI6+AK6+AM6+I6+K6+U6+W6</f>
        <v>0</v>
      </c>
      <c r="AO6" s="40">
        <f>'среднегодовая с 01.01.2026'!AO6+'инообластные на 2026 год'!AO6</f>
        <v>46</v>
      </c>
      <c r="AP6" s="26"/>
      <c r="AQ6" s="41">
        <f>'среднегодовая с 01.01.2026'!AQ6+'инообластные на 2026 год'!AQ6</f>
        <v>5784977</v>
      </c>
      <c r="AR6" s="42"/>
      <c r="AS6" s="27"/>
      <c r="AT6" s="43"/>
      <c r="AU6" s="42"/>
      <c r="AV6" s="27"/>
      <c r="AW6" s="27"/>
      <c r="AX6" s="27"/>
      <c r="AY6" s="27"/>
      <c r="AZ6" s="43"/>
      <c r="BA6" s="35"/>
      <c r="BB6" s="43"/>
      <c r="BC6" s="115">
        <f t="shared" si="0"/>
        <v>5784977</v>
      </c>
      <c r="BD6" s="5"/>
    </row>
    <row r="7" spans="1:56" s="1" customFormat="1" x14ac:dyDescent="0.25">
      <c r="A7" s="159"/>
      <c r="B7" s="159"/>
      <c r="C7" s="19" t="s">
        <v>116</v>
      </c>
      <c r="D7" s="40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51">
        <f t="shared" ref="AN7:AN70" si="1">E7+G7+M7+O7+Q7+S7+AA7+AC7+AE7+AG7+AI7+AK7+AM7+I7+K7+U7+W7</f>
        <v>0</v>
      </c>
      <c r="AO7" s="40">
        <f>'среднегодовая с 01.01.2026'!AO7+'инообластные на 2026 год'!AO7</f>
        <v>183</v>
      </c>
      <c r="AP7" s="26"/>
      <c r="AQ7" s="41">
        <f>'среднегодовая с 01.01.2026'!AQ7+'инообластные на 2026 год'!AQ7</f>
        <v>33314293</v>
      </c>
      <c r="AR7" s="42"/>
      <c r="AS7" s="27"/>
      <c r="AT7" s="43"/>
      <c r="AU7" s="42"/>
      <c r="AV7" s="27"/>
      <c r="AW7" s="27"/>
      <c r="AX7" s="27"/>
      <c r="AY7" s="27"/>
      <c r="AZ7" s="43"/>
      <c r="BA7" s="35"/>
      <c r="BB7" s="43"/>
      <c r="BC7" s="115">
        <f t="shared" si="0"/>
        <v>33314293</v>
      </c>
      <c r="BD7" s="5"/>
    </row>
    <row r="8" spans="1:56" s="1" customFormat="1" x14ac:dyDescent="0.25">
      <c r="A8" s="159"/>
      <c r="B8" s="159"/>
      <c r="C8" s="19" t="s">
        <v>164</v>
      </c>
      <c r="D8" s="40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51">
        <f t="shared" si="1"/>
        <v>0</v>
      </c>
      <c r="AO8" s="40">
        <f>'среднегодовая с 01.01.2026'!AO8+'инообластные на 2026 год'!AO8</f>
        <v>105</v>
      </c>
      <c r="AP8" s="26"/>
      <c r="AQ8" s="41">
        <f>'среднегодовая с 01.01.2026'!AQ8+'инообластные на 2026 год'!AQ8</f>
        <v>18147717</v>
      </c>
      <c r="AR8" s="42"/>
      <c r="AS8" s="27"/>
      <c r="AT8" s="43"/>
      <c r="AU8" s="42"/>
      <c r="AV8" s="27"/>
      <c r="AW8" s="27"/>
      <c r="AX8" s="27"/>
      <c r="AY8" s="27"/>
      <c r="AZ8" s="43"/>
      <c r="BA8" s="35"/>
      <c r="BB8" s="43"/>
      <c r="BC8" s="115">
        <f t="shared" si="0"/>
        <v>18147717</v>
      </c>
      <c r="BD8" s="5"/>
    </row>
    <row r="9" spans="1:56" s="1" customFormat="1" ht="31.5" x14ac:dyDescent="0.25">
      <c r="A9" s="159"/>
      <c r="B9" s="159"/>
      <c r="C9" s="18" t="s">
        <v>166</v>
      </c>
      <c r="D9" s="40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51">
        <f t="shared" si="1"/>
        <v>0</v>
      </c>
      <c r="AO9" s="40">
        <f>'среднегодовая с 01.01.2026'!AO9+'инообластные на 2026 год'!AO9</f>
        <v>180</v>
      </c>
      <c r="AP9" s="27"/>
      <c r="AQ9" s="41">
        <f>'среднегодовая с 01.01.2026'!AQ9+'инообластные на 2026 год'!AQ9</f>
        <v>3672989</v>
      </c>
      <c r="AR9" s="42"/>
      <c r="AS9" s="27"/>
      <c r="AT9" s="43"/>
      <c r="AU9" s="42"/>
      <c r="AV9" s="27"/>
      <c r="AW9" s="27"/>
      <c r="AX9" s="27"/>
      <c r="AY9" s="27"/>
      <c r="AZ9" s="43"/>
      <c r="BA9" s="35"/>
      <c r="BB9" s="43"/>
      <c r="BC9" s="115">
        <f t="shared" si="0"/>
        <v>3672989</v>
      </c>
      <c r="BD9" s="5"/>
    </row>
    <row r="10" spans="1:56" s="1" customFormat="1" x14ac:dyDescent="0.25">
      <c r="A10" s="159"/>
      <c r="B10" s="159"/>
      <c r="C10" s="19" t="s">
        <v>167</v>
      </c>
      <c r="D10" s="40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51">
        <f t="shared" si="1"/>
        <v>0</v>
      </c>
      <c r="AO10" s="42"/>
      <c r="AP10" s="27"/>
      <c r="AQ10" s="43"/>
      <c r="AR10" s="42"/>
      <c r="AS10" s="27"/>
      <c r="AT10" s="43"/>
      <c r="AU10" s="42"/>
      <c r="AV10" s="27"/>
      <c r="AW10" s="27"/>
      <c r="AX10" s="27"/>
      <c r="AY10" s="27"/>
      <c r="AZ10" s="43"/>
      <c r="BA10" s="35"/>
      <c r="BB10" s="43"/>
      <c r="BC10" s="115">
        <f t="shared" si="0"/>
        <v>0</v>
      </c>
      <c r="BD10" s="5"/>
    </row>
    <row r="11" spans="1:56" s="1" customFormat="1" x14ac:dyDescent="0.25">
      <c r="A11" s="159"/>
      <c r="B11" s="159"/>
      <c r="C11" s="19" t="s">
        <v>153</v>
      </c>
      <c r="D11" s="40">
        <f>'среднегодовая с 01.01.2026'!D11+'инообластные на 2026 год'!D11</f>
        <v>424</v>
      </c>
      <c r="E11" s="26">
        <f>'среднегодовая с 01.01.2026'!E11+'инообластные на 2026 год'!E11</f>
        <v>17441558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51">
        <f t="shared" si="1"/>
        <v>17441558</v>
      </c>
      <c r="AO11" s="42">
        <f>'среднегодовая с 01.01.2026'!AO11+'инообластные на 2026 год'!AO11</f>
        <v>318</v>
      </c>
      <c r="AP11" s="27"/>
      <c r="AQ11" s="43">
        <f>'среднегодовая с 01.01.2026'!AQ11+'инообластные на 2026 год'!AQ11</f>
        <v>52220342</v>
      </c>
      <c r="AR11" s="42"/>
      <c r="AS11" s="27"/>
      <c r="AT11" s="43"/>
      <c r="AU11" s="42"/>
      <c r="AV11" s="27"/>
      <c r="AW11" s="27"/>
      <c r="AX11" s="27"/>
      <c r="AY11" s="27"/>
      <c r="AZ11" s="43"/>
      <c r="BA11" s="35"/>
      <c r="BB11" s="43"/>
      <c r="BC11" s="116">
        <f t="shared" si="0"/>
        <v>69661900</v>
      </c>
      <c r="BD11" s="5"/>
    </row>
    <row r="12" spans="1:56" s="1" customFormat="1" x14ac:dyDescent="0.25">
      <c r="A12" s="159"/>
      <c r="B12" s="159"/>
      <c r="C12" s="91" t="s">
        <v>26</v>
      </c>
      <c r="D12" s="40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51">
        <f t="shared" si="1"/>
        <v>0</v>
      </c>
      <c r="AO12" s="42">
        <f>'среднегодовая с 01.01.2026'!AO12+'инообластные на 2026 год'!AO12</f>
        <v>301</v>
      </c>
      <c r="AP12" s="27"/>
      <c r="AQ12" s="43">
        <f>'среднегодовая с 01.01.2026'!AQ12+'инообластные на 2026 год'!AQ12</f>
        <v>109204738</v>
      </c>
      <c r="AR12" s="42"/>
      <c r="AS12" s="27"/>
      <c r="AT12" s="43"/>
      <c r="AU12" s="42"/>
      <c r="AV12" s="27"/>
      <c r="AW12" s="27"/>
      <c r="AX12" s="27"/>
      <c r="AY12" s="27"/>
      <c r="AZ12" s="43"/>
      <c r="BA12" s="35"/>
      <c r="BB12" s="43"/>
      <c r="BC12" s="116">
        <f t="shared" si="0"/>
        <v>109204738</v>
      </c>
      <c r="BD12" s="5"/>
    </row>
    <row r="13" spans="1:56" s="1" customFormat="1" x14ac:dyDescent="0.25">
      <c r="A13" s="159"/>
      <c r="B13" s="159"/>
      <c r="C13" s="19" t="s">
        <v>165</v>
      </c>
      <c r="D13" s="40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51">
        <f t="shared" si="1"/>
        <v>0</v>
      </c>
      <c r="AO13" s="40">
        <f>'среднегодовая с 01.01.2026'!AO13+'инообластные на 2026 год'!AO13</f>
        <v>231</v>
      </c>
      <c r="AP13" s="26"/>
      <c r="AQ13" s="41">
        <f>'среднегодовая с 01.01.2026'!AQ13+'инообластные на 2026 год'!AQ13</f>
        <v>69287692</v>
      </c>
      <c r="AR13" s="42"/>
      <c r="AS13" s="27"/>
      <c r="AT13" s="43"/>
      <c r="AU13" s="42"/>
      <c r="AV13" s="27"/>
      <c r="AW13" s="27"/>
      <c r="AX13" s="27"/>
      <c r="AY13" s="27"/>
      <c r="AZ13" s="43"/>
      <c r="BA13" s="35"/>
      <c r="BB13" s="43"/>
      <c r="BC13" s="115">
        <f t="shared" si="0"/>
        <v>69287692</v>
      </c>
      <c r="BD13" s="5"/>
    </row>
    <row r="14" spans="1:56" s="1" customFormat="1" ht="31.5" x14ac:dyDescent="0.25">
      <c r="A14" s="159"/>
      <c r="B14" s="159"/>
      <c r="C14" s="18" t="s">
        <v>162</v>
      </c>
      <c r="D14" s="40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51">
        <f t="shared" si="1"/>
        <v>0</v>
      </c>
      <c r="AO14" s="40">
        <f>'среднегодовая с 01.01.2026'!AO14+'инообластные на 2026 год'!AO14</f>
        <v>10</v>
      </c>
      <c r="AP14" s="26"/>
      <c r="AQ14" s="41">
        <f>'среднегодовая с 01.01.2026'!AQ14+'инообластные на 2026 год'!AQ14</f>
        <v>3541262</v>
      </c>
      <c r="AR14" s="42"/>
      <c r="AS14" s="27"/>
      <c r="AT14" s="43"/>
      <c r="AU14" s="42"/>
      <c r="AV14" s="27"/>
      <c r="AW14" s="27"/>
      <c r="AX14" s="27"/>
      <c r="AY14" s="27"/>
      <c r="AZ14" s="43"/>
      <c r="BA14" s="35"/>
      <c r="BB14" s="43"/>
      <c r="BC14" s="115">
        <f t="shared" si="0"/>
        <v>3541262</v>
      </c>
      <c r="BD14" s="5"/>
    </row>
    <row r="15" spans="1:56" s="1" customFormat="1" x14ac:dyDescent="0.25">
      <c r="A15" s="159"/>
      <c r="B15" s="159"/>
      <c r="C15" s="21" t="s">
        <v>159</v>
      </c>
      <c r="D15" s="40">
        <f>'среднегодовая с 01.01.2026'!D15+'инообластные на 2026 год'!D15</f>
        <v>2567</v>
      </c>
      <c r="E15" s="26">
        <f>'среднегодовая с 01.01.2026'!E15+'инообластные на 2026 год'!E15</f>
        <v>1740859</v>
      </c>
      <c r="F15" s="26">
        <f>'среднегодовая с 01.01.2026'!F15+'инообластные на 2026 год'!F15</f>
        <v>1103</v>
      </c>
      <c r="G15" s="26">
        <f>'среднегодовая с 01.01.2026'!G15+'инообластные на 2026 год'!G15</f>
        <v>1596479</v>
      </c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51">
        <f t="shared" si="1"/>
        <v>3337338</v>
      </c>
      <c r="AO15" s="42"/>
      <c r="AP15" s="27"/>
      <c r="AQ15" s="43"/>
      <c r="AR15" s="42"/>
      <c r="AS15" s="27"/>
      <c r="AT15" s="43"/>
      <c r="AU15" s="42"/>
      <c r="AV15" s="27"/>
      <c r="AW15" s="27"/>
      <c r="AX15" s="27"/>
      <c r="AY15" s="27"/>
      <c r="AZ15" s="43"/>
      <c r="BA15" s="35"/>
      <c r="BB15" s="43"/>
      <c r="BC15" s="116">
        <f t="shared" si="0"/>
        <v>3337338</v>
      </c>
      <c r="BD15" s="5"/>
    </row>
    <row r="16" spans="1:56" s="1" customFormat="1" x14ac:dyDescent="0.25">
      <c r="A16" s="159"/>
      <c r="B16" s="159"/>
      <c r="C16" s="21" t="s">
        <v>175</v>
      </c>
      <c r="D16" s="40">
        <f>'среднегодовая с 01.01.2026'!D16+'инообластные на 2026 год'!D16</f>
        <v>6407</v>
      </c>
      <c r="E16" s="26">
        <f>'среднегодовая с 01.01.2026'!E16+'инообластные на 2026 год'!E16</f>
        <v>3772393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51">
        <f t="shared" si="1"/>
        <v>3772393</v>
      </c>
      <c r="AO16" s="42"/>
      <c r="AP16" s="27"/>
      <c r="AQ16" s="43"/>
      <c r="AR16" s="42"/>
      <c r="AS16" s="27"/>
      <c r="AT16" s="43"/>
      <c r="AU16" s="42"/>
      <c r="AV16" s="27"/>
      <c r="AW16" s="27"/>
      <c r="AX16" s="27"/>
      <c r="AY16" s="27"/>
      <c r="AZ16" s="43"/>
      <c r="BA16" s="35"/>
      <c r="BB16" s="43"/>
      <c r="BC16" s="116">
        <f t="shared" si="0"/>
        <v>3772393</v>
      </c>
      <c r="BD16" s="5"/>
    </row>
    <row r="17" spans="1:56" s="1" customFormat="1" x14ac:dyDescent="0.25">
      <c r="A17" s="159"/>
      <c r="B17" s="159"/>
      <c r="C17" s="21" t="s">
        <v>177</v>
      </c>
      <c r="D17" s="40">
        <f>'среднегодовая с 01.01.2026'!D17+'инообластные на 2026 год'!D17</f>
        <v>57</v>
      </c>
      <c r="E17" s="26">
        <f>'среднегодовая с 01.01.2026'!E17+'инообластные на 2026 год'!E17</f>
        <v>332737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51">
        <f t="shared" si="1"/>
        <v>332737</v>
      </c>
      <c r="AO17" s="42"/>
      <c r="AP17" s="27"/>
      <c r="AQ17" s="43"/>
      <c r="AR17" s="42"/>
      <c r="AS17" s="27"/>
      <c r="AT17" s="43"/>
      <c r="AU17" s="42"/>
      <c r="AV17" s="27"/>
      <c r="AW17" s="27"/>
      <c r="AX17" s="27"/>
      <c r="AY17" s="27"/>
      <c r="AZ17" s="43"/>
      <c r="BA17" s="35"/>
      <c r="BB17" s="43"/>
      <c r="BC17" s="116">
        <f t="shared" si="0"/>
        <v>332737</v>
      </c>
      <c r="BD17" s="5"/>
    </row>
    <row r="18" spans="1:56" s="1" customFormat="1" x14ac:dyDescent="0.25">
      <c r="A18" s="159"/>
      <c r="B18" s="159"/>
      <c r="C18" s="21" t="s">
        <v>176</v>
      </c>
      <c r="D18" s="40">
        <f>'среднегодовая с 01.01.2026'!D18+'инообластные на 2026 год'!D18</f>
        <v>989</v>
      </c>
      <c r="E18" s="26">
        <f>'среднегодовая с 01.01.2026'!E18+'инообластные на 2026 год'!E18</f>
        <v>1525465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51">
        <f t="shared" si="1"/>
        <v>1525465</v>
      </c>
      <c r="AO18" s="42"/>
      <c r="AP18" s="27"/>
      <c r="AQ18" s="43"/>
      <c r="AR18" s="42"/>
      <c r="AS18" s="27"/>
      <c r="AT18" s="43"/>
      <c r="AU18" s="42"/>
      <c r="AV18" s="27"/>
      <c r="AW18" s="27"/>
      <c r="AX18" s="27"/>
      <c r="AY18" s="27"/>
      <c r="AZ18" s="43"/>
      <c r="BA18" s="35"/>
      <c r="BB18" s="43"/>
      <c r="BC18" s="116">
        <f t="shared" si="0"/>
        <v>1525465</v>
      </c>
      <c r="BD18" s="5"/>
    </row>
    <row r="19" spans="1:56" s="1" customFormat="1" x14ac:dyDescent="0.25">
      <c r="A19" s="159"/>
      <c r="B19" s="159"/>
      <c r="C19" s="19" t="s">
        <v>60</v>
      </c>
      <c r="D19" s="40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>
        <f>'среднегодовая с 01.01.2026'!AL19+'инообластные на 2026 год'!AL19</f>
        <v>21612</v>
      </c>
      <c r="AM19" s="26">
        <f>'среднегодовая с 01.01.2026'!AM19+'инообластные на 2026 год'!AM19</f>
        <v>3861757</v>
      </c>
      <c r="AN19" s="51">
        <f t="shared" si="1"/>
        <v>3861757</v>
      </c>
      <c r="AO19" s="42"/>
      <c r="AP19" s="27"/>
      <c r="AQ19" s="43"/>
      <c r="AR19" s="42"/>
      <c r="AS19" s="27"/>
      <c r="AT19" s="43"/>
      <c r="AU19" s="42"/>
      <c r="AV19" s="27"/>
      <c r="AW19" s="27"/>
      <c r="AX19" s="27"/>
      <c r="AY19" s="27"/>
      <c r="AZ19" s="43"/>
      <c r="BA19" s="35"/>
      <c r="BB19" s="43"/>
      <c r="BC19" s="116">
        <f t="shared" si="0"/>
        <v>3861757</v>
      </c>
      <c r="BD19" s="5"/>
    </row>
    <row r="20" spans="1:56" s="1" customFormat="1" x14ac:dyDescent="0.25">
      <c r="A20" s="159"/>
      <c r="B20" s="159"/>
      <c r="C20" s="19" t="s">
        <v>163</v>
      </c>
      <c r="D20" s="40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>
        <f>'среднегодовая с 01.01.2026'!AL20+'инообластные на 2026 год'!AL20</f>
        <v>300</v>
      </c>
      <c r="AM20" s="26">
        <f>'среднегодовая с 01.01.2026'!AM20+'инообластные на 2026 год'!AM20</f>
        <v>249021</v>
      </c>
      <c r="AN20" s="51">
        <f t="shared" si="1"/>
        <v>249021</v>
      </c>
      <c r="AO20" s="42"/>
      <c r="AP20" s="27"/>
      <c r="AQ20" s="43"/>
      <c r="AR20" s="42"/>
      <c r="AS20" s="27"/>
      <c r="AT20" s="43"/>
      <c r="AU20" s="42"/>
      <c r="AV20" s="27"/>
      <c r="AW20" s="27"/>
      <c r="AX20" s="27"/>
      <c r="AY20" s="27"/>
      <c r="AZ20" s="43"/>
      <c r="BA20" s="35"/>
      <c r="BB20" s="43"/>
      <c r="BC20" s="116">
        <f t="shared" si="0"/>
        <v>249021</v>
      </c>
      <c r="BD20" s="5"/>
    </row>
    <row r="21" spans="1:56" s="1" customFormat="1" x14ac:dyDescent="0.25">
      <c r="A21" s="159"/>
      <c r="B21" s="159"/>
      <c r="C21" s="19" t="s">
        <v>72</v>
      </c>
      <c r="D21" s="40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>
        <f>'среднегодовая с 01.01.2026'!AL21+'инообластные на 2026 год'!AL21</f>
        <v>3830</v>
      </c>
      <c r="AM21" s="26">
        <f>'среднегодовая с 01.01.2026'!AM21+'инообластные на 2026 год'!AM21</f>
        <v>4158488</v>
      </c>
      <c r="AN21" s="51">
        <f t="shared" si="1"/>
        <v>4158488</v>
      </c>
      <c r="AO21" s="42"/>
      <c r="AP21" s="27"/>
      <c r="AQ21" s="43"/>
      <c r="AR21" s="42"/>
      <c r="AS21" s="27"/>
      <c r="AT21" s="43"/>
      <c r="AU21" s="42"/>
      <c r="AV21" s="27"/>
      <c r="AW21" s="27"/>
      <c r="AX21" s="27"/>
      <c r="AY21" s="27"/>
      <c r="AZ21" s="43"/>
      <c r="BA21" s="35"/>
      <c r="BB21" s="43"/>
      <c r="BC21" s="116">
        <f t="shared" si="0"/>
        <v>4158488</v>
      </c>
      <c r="BD21" s="5"/>
    </row>
    <row r="22" spans="1:56" s="1" customFormat="1" x14ac:dyDescent="0.25">
      <c r="A22" s="159"/>
      <c r="B22" s="159"/>
      <c r="C22" s="18" t="s">
        <v>161</v>
      </c>
      <c r="D22" s="40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>
        <f>'среднегодовая с 01.01.2026'!AL22+'инообластные на 2026 год'!AL22</f>
        <v>910</v>
      </c>
      <c r="AM22" s="26">
        <f>'среднегодовая с 01.01.2026'!AM22+'инообластные на 2026 год'!AM22</f>
        <v>1193590</v>
      </c>
      <c r="AN22" s="51">
        <f t="shared" si="1"/>
        <v>1193590</v>
      </c>
      <c r="AO22" s="42"/>
      <c r="AP22" s="27"/>
      <c r="AQ22" s="43"/>
      <c r="AR22" s="42"/>
      <c r="AS22" s="27"/>
      <c r="AT22" s="43"/>
      <c r="AU22" s="42"/>
      <c r="AV22" s="27"/>
      <c r="AW22" s="27"/>
      <c r="AX22" s="27"/>
      <c r="AY22" s="27"/>
      <c r="AZ22" s="43"/>
      <c r="BA22" s="35"/>
      <c r="BB22" s="43"/>
      <c r="BC22" s="116">
        <f t="shared" si="0"/>
        <v>1193590</v>
      </c>
      <c r="BD22" s="5"/>
    </row>
    <row r="23" spans="1:56" s="1" customFormat="1" x14ac:dyDescent="0.25">
      <c r="A23" s="159"/>
      <c r="B23" s="159"/>
      <c r="C23" s="18" t="s">
        <v>84</v>
      </c>
      <c r="D23" s="40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>
        <f>'среднегодовая с 01.01.2026'!AL23+'инообластные на 2026 год'!AL23</f>
        <v>2693</v>
      </c>
      <c r="AM23" s="26">
        <f>'среднегодовая с 01.01.2026'!AM23+'инообластные на 2026 год'!AM23</f>
        <v>3785964</v>
      </c>
      <c r="AN23" s="51">
        <f t="shared" si="1"/>
        <v>3785964</v>
      </c>
      <c r="AO23" s="42"/>
      <c r="AP23" s="27"/>
      <c r="AQ23" s="43"/>
      <c r="AR23" s="42"/>
      <c r="AS23" s="27"/>
      <c r="AT23" s="43"/>
      <c r="AU23" s="42"/>
      <c r="AV23" s="27"/>
      <c r="AW23" s="27"/>
      <c r="AX23" s="27"/>
      <c r="AY23" s="27"/>
      <c r="AZ23" s="43"/>
      <c r="BA23" s="35"/>
      <c r="BB23" s="43"/>
      <c r="BC23" s="116">
        <f t="shared" si="0"/>
        <v>3785964</v>
      </c>
      <c r="BD23" s="5"/>
    </row>
    <row r="24" spans="1:56" s="1" customFormat="1" x14ac:dyDescent="0.25">
      <c r="A24" s="159"/>
      <c r="B24" s="159"/>
      <c r="C24" s="18" t="s">
        <v>97</v>
      </c>
      <c r="D24" s="40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>
        <f>'среднегодовая с 01.01.2026'!AL24+'инообластные на 2026 год'!AL24</f>
        <v>4610</v>
      </c>
      <c r="AM24" s="26">
        <f>'среднегодовая с 01.01.2026'!AM24+'инообластные на 2026 год'!AM24</f>
        <v>44090829</v>
      </c>
      <c r="AN24" s="51">
        <f t="shared" si="1"/>
        <v>44090829</v>
      </c>
      <c r="AO24" s="42"/>
      <c r="AP24" s="27">
        <f>'среднегодовая с 01.01.2026'!AP24+'инообластные на 2026 год'!AP24</f>
        <v>1390</v>
      </c>
      <c r="AQ24" s="43">
        <f>'среднегодовая с 01.01.2026'!AQ24+'инообластные на 2026 год'!AQ24</f>
        <v>13116245</v>
      </c>
      <c r="AR24" s="42"/>
      <c r="AS24" s="27">
        <f>'среднегодовая с 01.01.2026'!AS24+'инообластные на 2026 год'!AS24</f>
        <v>1472</v>
      </c>
      <c r="AT24" s="43">
        <f>'среднегодовая с 01.01.2026'!AT24+'инообластные на 2026 год'!AT24</f>
        <v>14248250</v>
      </c>
      <c r="AU24" s="42"/>
      <c r="AV24" s="27"/>
      <c r="AW24" s="27"/>
      <c r="AX24" s="27"/>
      <c r="AY24" s="27"/>
      <c r="AZ24" s="43"/>
      <c r="BA24" s="35"/>
      <c r="BB24" s="43"/>
      <c r="BC24" s="116">
        <f t="shared" si="0"/>
        <v>71455324</v>
      </c>
      <c r="BD24" s="5"/>
    </row>
    <row r="25" spans="1:56" s="1" customFormat="1" x14ac:dyDescent="0.25">
      <c r="A25" s="159"/>
      <c r="B25" s="159"/>
      <c r="C25" s="18" t="s">
        <v>155</v>
      </c>
      <c r="D25" s="40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51">
        <f t="shared" si="1"/>
        <v>0</v>
      </c>
      <c r="AO25" s="42"/>
      <c r="AP25" s="27"/>
      <c r="AQ25" s="43"/>
      <c r="AR25" s="42"/>
      <c r="AS25" s="27"/>
      <c r="AT25" s="43"/>
      <c r="AU25" s="42"/>
      <c r="AV25" s="27"/>
      <c r="AW25" s="27"/>
      <c r="AX25" s="27"/>
      <c r="AY25" s="27"/>
      <c r="AZ25" s="43"/>
      <c r="BA25" s="35"/>
      <c r="BB25" s="43"/>
      <c r="BC25" s="116">
        <f t="shared" si="0"/>
        <v>0</v>
      </c>
      <c r="BD25" s="5"/>
    </row>
    <row r="26" spans="1:56" s="1" customFormat="1" x14ac:dyDescent="0.25">
      <c r="A26" s="159"/>
      <c r="B26" s="159"/>
      <c r="C26" s="18" t="s">
        <v>88</v>
      </c>
      <c r="D26" s="40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>
        <f>'среднегодовая с 01.01.2026'!AL26+'инообластные на 2026 год'!AL26</f>
        <v>112</v>
      </c>
      <c r="AM26" s="26">
        <f>'среднегодовая с 01.01.2026'!AM26+'инообластные на 2026 год'!AM26</f>
        <v>272832</v>
      </c>
      <c r="AN26" s="51">
        <f t="shared" si="1"/>
        <v>272832</v>
      </c>
      <c r="AO26" s="42"/>
      <c r="AP26" s="27"/>
      <c r="AQ26" s="43"/>
      <c r="AR26" s="42"/>
      <c r="AS26" s="27"/>
      <c r="AT26" s="43"/>
      <c r="AU26" s="42"/>
      <c r="AV26" s="27"/>
      <c r="AW26" s="27"/>
      <c r="AX26" s="27"/>
      <c r="AY26" s="27"/>
      <c r="AZ26" s="43"/>
      <c r="BA26" s="35"/>
      <c r="BB26" s="43"/>
      <c r="BC26" s="116">
        <f t="shared" si="0"/>
        <v>272832</v>
      </c>
      <c r="BD26" s="5"/>
    </row>
    <row r="27" spans="1:56" s="1" customFormat="1" x14ac:dyDescent="0.25">
      <c r="A27" s="159"/>
      <c r="B27" s="159"/>
      <c r="C27" s="18" t="s">
        <v>73</v>
      </c>
      <c r="D27" s="40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>
        <f>'среднегодовая с 01.01.2026'!AL27+'инообластные на 2026 год'!AL27</f>
        <v>610</v>
      </c>
      <c r="AM27" s="26">
        <f>'среднегодовая с 01.01.2026'!AM27+'инообластные на 2026 год'!AM27</f>
        <v>932714</v>
      </c>
      <c r="AN27" s="51">
        <f t="shared" si="1"/>
        <v>932714</v>
      </c>
      <c r="AO27" s="42"/>
      <c r="AP27" s="27"/>
      <c r="AQ27" s="43"/>
      <c r="AR27" s="42"/>
      <c r="AS27" s="27"/>
      <c r="AT27" s="43"/>
      <c r="AU27" s="42"/>
      <c r="AV27" s="27"/>
      <c r="AW27" s="27"/>
      <c r="AX27" s="27"/>
      <c r="AY27" s="27"/>
      <c r="AZ27" s="43"/>
      <c r="BA27" s="35"/>
      <c r="BB27" s="43"/>
      <c r="BC27" s="116">
        <f t="shared" si="0"/>
        <v>932714</v>
      </c>
      <c r="BD27" s="5"/>
    </row>
    <row r="28" spans="1:56" s="1" customFormat="1" ht="47.25" x14ac:dyDescent="0.25">
      <c r="A28" s="159"/>
      <c r="B28" s="159"/>
      <c r="C28" s="21" t="s">
        <v>89</v>
      </c>
      <c r="D28" s="40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51">
        <f t="shared" si="1"/>
        <v>0</v>
      </c>
      <c r="AO28" s="42"/>
      <c r="AP28" s="27"/>
      <c r="AQ28" s="43"/>
      <c r="AR28" s="42"/>
      <c r="AS28" s="27"/>
      <c r="AT28" s="43"/>
      <c r="AU28" s="42"/>
      <c r="AV28" s="27"/>
      <c r="AW28" s="27"/>
      <c r="AX28" s="27"/>
      <c r="AY28" s="27"/>
      <c r="AZ28" s="43"/>
      <c r="BA28" s="35"/>
      <c r="BB28" s="43"/>
      <c r="BC28" s="116">
        <f t="shared" si="0"/>
        <v>0</v>
      </c>
      <c r="BD28" s="5"/>
    </row>
    <row r="29" spans="1:56" s="1" customFormat="1" ht="49.5" customHeight="1" x14ac:dyDescent="0.25">
      <c r="A29" s="159"/>
      <c r="B29" s="159"/>
      <c r="C29" s="21" t="s">
        <v>180</v>
      </c>
      <c r="D29" s="72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>
        <f>'среднегодовая с 01.01.2026'!AL29+'инообластные на 2026 год'!AL29</f>
        <v>6049</v>
      </c>
      <c r="AM29" s="59">
        <f>'среднегодовая с 01.01.2026'!AM29+'инообластные на 2026 год'!AM29</f>
        <v>6273298</v>
      </c>
      <c r="AN29" s="51">
        <f t="shared" si="1"/>
        <v>6273298</v>
      </c>
      <c r="AO29" s="60"/>
      <c r="AP29" s="61"/>
      <c r="AQ29" s="62"/>
      <c r="AR29" s="60"/>
      <c r="AS29" s="61"/>
      <c r="AT29" s="62"/>
      <c r="AU29" s="60"/>
      <c r="AV29" s="61"/>
      <c r="AW29" s="61"/>
      <c r="AX29" s="61"/>
      <c r="AY29" s="61"/>
      <c r="AZ29" s="62"/>
      <c r="BA29" s="63"/>
      <c r="BB29" s="62"/>
      <c r="BC29" s="116">
        <f t="shared" si="0"/>
        <v>6273298</v>
      </c>
      <c r="BD29" s="5"/>
    </row>
    <row r="30" spans="1:56" s="1" customFormat="1" ht="16.5" thickBot="1" x14ac:dyDescent="0.3">
      <c r="A30" s="160"/>
      <c r="B30" s="160"/>
      <c r="C30" s="22" t="s">
        <v>136</v>
      </c>
      <c r="D30" s="52"/>
      <c r="E30" s="32">
        <f>'среднегодовая с 01.01.2026'!E30+'инообластные на 2026 год'!E30</f>
        <v>4545450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45">
        <f t="shared" si="1"/>
        <v>4545450</v>
      </c>
      <c r="AO30" s="44"/>
      <c r="AP30" s="33"/>
      <c r="AQ30" s="45"/>
      <c r="AR30" s="44"/>
      <c r="AS30" s="33"/>
      <c r="AT30" s="45"/>
      <c r="AU30" s="44"/>
      <c r="AV30" s="33"/>
      <c r="AW30" s="33"/>
      <c r="AX30" s="33"/>
      <c r="AY30" s="33"/>
      <c r="AZ30" s="45"/>
      <c r="BA30" s="36"/>
      <c r="BB30" s="45"/>
      <c r="BC30" s="117">
        <f t="shared" si="0"/>
        <v>4545450</v>
      </c>
      <c r="BD30" s="5"/>
    </row>
    <row r="31" spans="1:56" s="1" customFormat="1" x14ac:dyDescent="0.25">
      <c r="A31" s="158">
        <v>2</v>
      </c>
      <c r="B31" s="158">
        <v>790002</v>
      </c>
      <c r="C31" s="85" t="s">
        <v>10</v>
      </c>
      <c r="D31" s="71">
        <f>'среднегодовая с 01.01.2026'!D31+'инообластные на 2026 год'!D31</f>
        <v>85759</v>
      </c>
      <c r="E31" s="30">
        <f>'среднегодовая с 01.01.2026'!E31+'инообластные на 2026 год'!E31</f>
        <v>47873973</v>
      </c>
      <c r="F31" s="30">
        <f>'среднегодовая с 01.01.2026'!F31+'инообластные на 2026 год'!F31</f>
        <v>9268</v>
      </c>
      <c r="G31" s="30">
        <f>'среднегодовая с 01.01.2026'!G31+'инообластные на 2026 год'!G31</f>
        <v>18732414</v>
      </c>
      <c r="H31" s="30">
        <f>'среднегодовая с 01.01.2026'!H31+'инообластные на 2026 год'!H31</f>
        <v>1342</v>
      </c>
      <c r="I31" s="30">
        <f>'среднегодовая с 01.01.2026'!I31+'инообластные на 2026 год'!I31</f>
        <v>987554</v>
      </c>
      <c r="J31" s="30">
        <f>'среднегодовая с 01.01.2026'!J31+'инообластные на 2026 год'!J31</f>
        <v>329</v>
      </c>
      <c r="K31" s="30">
        <f>'среднегодовая с 01.01.2026'!K31+'инообластные на 2026 год'!K31</f>
        <v>731786</v>
      </c>
      <c r="L31" s="30">
        <f>'среднегодовая с 01.01.2026'!L31+'инообластные на 2026 год'!L31</f>
        <v>23</v>
      </c>
      <c r="M31" s="30">
        <f>'среднегодовая с 01.01.2026'!M31+'инообластные на 2026 год'!M31</f>
        <v>44932</v>
      </c>
      <c r="N31" s="30"/>
      <c r="O31" s="30"/>
      <c r="P31" s="30"/>
      <c r="Q31" s="30"/>
      <c r="R31" s="30"/>
      <c r="S31" s="30"/>
      <c r="T31" s="30">
        <f>'среднегодовая с 01.01.2026'!T31+'инообластные на 2026 год'!T31</f>
        <v>3309</v>
      </c>
      <c r="U31" s="30">
        <f>'среднегодовая с 01.01.2026'!U31+'инообластные на 2026 год'!U31</f>
        <v>5022698</v>
      </c>
      <c r="V31" s="30">
        <f>'среднегодовая с 01.01.2026'!V31+'инообластные на 2026 год'!V31</f>
        <v>20</v>
      </c>
      <c r="W31" s="30">
        <f>'среднегодовая с 01.01.2026'!W31+'инообластные на 2026 год'!W31</f>
        <v>75191</v>
      </c>
      <c r="X31" s="30"/>
      <c r="Y31" s="30"/>
      <c r="Z31" s="30"/>
      <c r="AA31" s="30"/>
      <c r="AB31" s="30">
        <f>'среднегодовая с 01.01.2026'!AB31+'инообластные на 2026 год'!AB31</f>
        <v>361</v>
      </c>
      <c r="AC31" s="30">
        <f>'среднегодовая с 01.01.2026'!AC31+'инообластные на 2026 год'!AC31</f>
        <v>4775556</v>
      </c>
      <c r="AD31" s="30"/>
      <c r="AE31" s="30"/>
      <c r="AF31" s="30"/>
      <c r="AG31" s="30"/>
      <c r="AH31" s="30">
        <f>'среднегодовая с 01.01.2026'!AH31+'инообластные на 2026 год'!AH31</f>
        <v>14289</v>
      </c>
      <c r="AI31" s="30">
        <f>'среднегодовая с 01.01.2026'!AI31+'инообластные на 2026 год'!AI31</f>
        <v>67230685</v>
      </c>
      <c r="AJ31" s="30">
        <f>'среднегодовая с 01.01.2026'!AJ31+'инообластные на 2026 год'!AJ31</f>
        <v>8904</v>
      </c>
      <c r="AK31" s="30">
        <f>'среднегодовая с 01.01.2026'!AK31+'инообластные на 2026 год'!AK31</f>
        <v>14924246</v>
      </c>
      <c r="AL31" s="30"/>
      <c r="AM31" s="30"/>
      <c r="AN31" s="51">
        <f t="shared" si="1"/>
        <v>160399035</v>
      </c>
      <c r="AO31" s="38">
        <f>'среднегодовая с 01.01.2026'!AO31+'инообластные на 2026 год'!AO31</f>
        <v>1293</v>
      </c>
      <c r="AP31" s="31"/>
      <c r="AQ31" s="39">
        <f>'среднегодовая с 01.01.2026'!AQ31+'инообластные на 2026 год'!AQ31</f>
        <v>65135431</v>
      </c>
      <c r="AR31" s="38">
        <f>'среднегодовая с 01.01.2026'!AR31+'инообластные на 2026 год'!AR31</f>
        <v>1220</v>
      </c>
      <c r="AS31" s="31"/>
      <c r="AT31" s="39">
        <f>'среднегодовая с 01.01.2026'!AT31+'инообластные на 2026 год'!AT31</f>
        <v>37146465</v>
      </c>
      <c r="AU31" s="38"/>
      <c r="AV31" s="31"/>
      <c r="AW31" s="31"/>
      <c r="AX31" s="31"/>
      <c r="AY31" s="31"/>
      <c r="AZ31" s="39"/>
      <c r="BA31" s="34"/>
      <c r="BB31" s="39"/>
      <c r="BC31" s="114">
        <f t="shared" si="0"/>
        <v>262680931</v>
      </c>
      <c r="BD31" s="5"/>
    </row>
    <row r="32" spans="1:56" s="1" customFormat="1" ht="31.5" x14ac:dyDescent="0.25">
      <c r="A32" s="159"/>
      <c r="B32" s="159"/>
      <c r="C32" s="18" t="s">
        <v>166</v>
      </c>
      <c r="D32" s="40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51">
        <f t="shared" si="1"/>
        <v>0</v>
      </c>
      <c r="AO32" s="42"/>
      <c r="AP32" s="27"/>
      <c r="AQ32" s="43"/>
      <c r="AR32" s="42"/>
      <c r="AS32" s="27"/>
      <c r="AT32" s="43"/>
      <c r="AU32" s="42"/>
      <c r="AV32" s="27"/>
      <c r="AW32" s="27"/>
      <c r="AX32" s="27"/>
      <c r="AY32" s="27"/>
      <c r="AZ32" s="43"/>
      <c r="BA32" s="35"/>
      <c r="BB32" s="43"/>
      <c r="BC32" s="121">
        <f t="shared" si="0"/>
        <v>0</v>
      </c>
      <c r="BD32" s="5"/>
    </row>
    <row r="33" spans="1:56" s="1" customFormat="1" x14ac:dyDescent="0.25">
      <c r="A33" s="159"/>
      <c r="B33" s="159"/>
      <c r="C33" s="21" t="s">
        <v>159</v>
      </c>
      <c r="D33" s="40">
        <f>'среднегодовая с 01.01.2026'!D33+'инообластные на 2026 год'!D33</f>
        <v>950</v>
      </c>
      <c r="E33" s="26">
        <f>'среднегодовая с 01.01.2026'!E33+'инообластные на 2026 год'!E33</f>
        <v>644262</v>
      </c>
      <c r="F33" s="26">
        <f>'среднегодовая с 01.01.2026'!F33+'инообластные на 2026 год'!F33</f>
        <v>95</v>
      </c>
      <c r="G33" s="26">
        <f>'среднегодовая с 01.01.2026'!G33+'инообластные на 2026 год'!G33</f>
        <v>137503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51">
        <f t="shared" si="1"/>
        <v>781765</v>
      </c>
      <c r="AO33" s="42"/>
      <c r="AP33" s="27"/>
      <c r="AQ33" s="43"/>
      <c r="AR33" s="42"/>
      <c r="AS33" s="27"/>
      <c r="AT33" s="43"/>
      <c r="AU33" s="42"/>
      <c r="AV33" s="27"/>
      <c r="AW33" s="27"/>
      <c r="AX33" s="27"/>
      <c r="AY33" s="27"/>
      <c r="AZ33" s="43"/>
      <c r="BA33" s="35"/>
      <c r="BB33" s="43"/>
      <c r="BC33" s="116">
        <f t="shared" si="0"/>
        <v>781765</v>
      </c>
      <c r="BD33" s="5"/>
    </row>
    <row r="34" spans="1:56" s="1" customFormat="1" x14ac:dyDescent="0.25">
      <c r="A34" s="159"/>
      <c r="B34" s="159"/>
      <c r="C34" s="21" t="s">
        <v>175</v>
      </c>
      <c r="D34" s="40">
        <f>'среднегодовая с 01.01.2026'!D34+'инообластные на 2026 год'!D34</f>
        <v>1792</v>
      </c>
      <c r="E34" s="26">
        <f>'среднегодовая с 01.01.2026'!E34+'инообластные на 2026 год'!E34</f>
        <v>1055116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51">
        <f t="shared" si="1"/>
        <v>1055116</v>
      </c>
      <c r="AO34" s="42"/>
      <c r="AP34" s="27"/>
      <c r="AQ34" s="43"/>
      <c r="AR34" s="42"/>
      <c r="AS34" s="27"/>
      <c r="AT34" s="43"/>
      <c r="AU34" s="42"/>
      <c r="AV34" s="27"/>
      <c r="AW34" s="27"/>
      <c r="AX34" s="27"/>
      <c r="AY34" s="27"/>
      <c r="AZ34" s="43"/>
      <c r="BA34" s="35"/>
      <c r="BB34" s="43"/>
      <c r="BC34" s="116">
        <f t="shared" si="0"/>
        <v>1055116</v>
      </c>
      <c r="BD34" s="5"/>
    </row>
    <row r="35" spans="1:56" s="1" customFormat="1" x14ac:dyDescent="0.25">
      <c r="A35" s="159"/>
      <c r="B35" s="159"/>
      <c r="C35" s="21" t="s">
        <v>177</v>
      </c>
      <c r="D35" s="40">
        <f>'среднегодовая с 01.01.2026'!D35+'инообластные на 2026 год'!D35</f>
        <v>16</v>
      </c>
      <c r="E35" s="26">
        <f>'среднегодовая с 01.01.2026'!E35+'инообластные на 2026 год'!E35</f>
        <v>93401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51">
        <f t="shared" si="1"/>
        <v>93401</v>
      </c>
      <c r="AO35" s="42"/>
      <c r="AP35" s="27"/>
      <c r="AQ35" s="43"/>
      <c r="AR35" s="42"/>
      <c r="AS35" s="27"/>
      <c r="AT35" s="43"/>
      <c r="AU35" s="42"/>
      <c r="AV35" s="27"/>
      <c r="AW35" s="27"/>
      <c r="AX35" s="27"/>
      <c r="AY35" s="27"/>
      <c r="AZ35" s="43"/>
      <c r="BA35" s="35"/>
      <c r="BB35" s="43"/>
      <c r="BC35" s="116">
        <f t="shared" si="0"/>
        <v>93401</v>
      </c>
      <c r="BD35" s="5"/>
    </row>
    <row r="36" spans="1:56" s="1" customFormat="1" x14ac:dyDescent="0.25">
      <c r="A36" s="159"/>
      <c r="B36" s="159"/>
      <c r="C36" s="21" t="s">
        <v>176</v>
      </c>
      <c r="D36" s="40">
        <f>'среднегодовая с 01.01.2026'!D36+'инообластные на 2026 год'!D36</f>
        <v>276</v>
      </c>
      <c r="E36" s="26">
        <f>'среднегодовая с 01.01.2026'!E36+'инообластные на 2026 год'!E36</f>
        <v>425711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51">
        <f t="shared" si="1"/>
        <v>425711</v>
      </c>
      <c r="AO36" s="42"/>
      <c r="AP36" s="27"/>
      <c r="AQ36" s="43"/>
      <c r="AR36" s="42"/>
      <c r="AS36" s="27"/>
      <c r="AT36" s="43"/>
      <c r="AU36" s="42"/>
      <c r="AV36" s="27"/>
      <c r="AW36" s="27"/>
      <c r="AX36" s="27"/>
      <c r="AY36" s="27"/>
      <c r="AZ36" s="43"/>
      <c r="BA36" s="35"/>
      <c r="BB36" s="43"/>
      <c r="BC36" s="116">
        <f t="shared" si="0"/>
        <v>425711</v>
      </c>
      <c r="BD36" s="5"/>
    </row>
    <row r="37" spans="1:56" s="1" customFormat="1" x14ac:dyDescent="0.25">
      <c r="A37" s="159"/>
      <c r="B37" s="159"/>
      <c r="C37" s="18" t="s">
        <v>85</v>
      </c>
      <c r="D37" s="40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51">
        <f t="shared" si="1"/>
        <v>0</v>
      </c>
      <c r="AO37" s="42"/>
      <c r="AP37" s="27"/>
      <c r="AQ37" s="43"/>
      <c r="AR37" s="42"/>
      <c r="AS37" s="27"/>
      <c r="AT37" s="43"/>
      <c r="AU37" s="42"/>
      <c r="AV37" s="27"/>
      <c r="AW37" s="27"/>
      <c r="AX37" s="27"/>
      <c r="AY37" s="27"/>
      <c r="AZ37" s="43"/>
      <c r="BA37" s="35"/>
      <c r="BB37" s="43"/>
      <c r="BC37" s="116">
        <f t="shared" si="0"/>
        <v>0</v>
      </c>
      <c r="BD37" s="5"/>
    </row>
    <row r="38" spans="1:56" s="1" customFormat="1" x14ac:dyDescent="0.25">
      <c r="A38" s="159"/>
      <c r="B38" s="159"/>
      <c r="C38" s="18" t="s">
        <v>72</v>
      </c>
      <c r="D38" s="40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>
        <f>'среднегодовая с 01.01.2026'!AL38+'инообластные на 2026 год'!AL38</f>
        <v>5768</v>
      </c>
      <c r="AM38" s="26">
        <f>'среднегодовая с 01.01.2026'!AM38+'инообластные на 2026 год'!AM38</f>
        <v>7677629</v>
      </c>
      <c r="AN38" s="51">
        <f t="shared" si="1"/>
        <v>7677629</v>
      </c>
      <c r="AO38" s="42"/>
      <c r="AP38" s="27"/>
      <c r="AQ38" s="43"/>
      <c r="AR38" s="42"/>
      <c r="AS38" s="27"/>
      <c r="AT38" s="43"/>
      <c r="AU38" s="42"/>
      <c r="AV38" s="27"/>
      <c r="AW38" s="27"/>
      <c r="AX38" s="27"/>
      <c r="AY38" s="27"/>
      <c r="AZ38" s="43"/>
      <c r="BA38" s="35"/>
      <c r="BB38" s="43"/>
      <c r="BC38" s="116">
        <f t="shared" si="0"/>
        <v>7677629</v>
      </c>
      <c r="BD38" s="5"/>
    </row>
    <row r="39" spans="1:56" s="1" customFormat="1" x14ac:dyDescent="0.25">
      <c r="A39" s="159"/>
      <c r="B39" s="159"/>
      <c r="C39" s="18" t="s">
        <v>73</v>
      </c>
      <c r="D39" s="40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>
        <f>'среднегодовая с 01.01.2026'!AL39+'инообластные на 2026 год'!AL39</f>
        <v>305</v>
      </c>
      <c r="AM39" s="26">
        <f>'среднегодовая с 01.01.2026'!AM39+'инообластные на 2026 год'!AM39</f>
        <v>347064</v>
      </c>
      <c r="AN39" s="51">
        <f t="shared" si="1"/>
        <v>347064</v>
      </c>
      <c r="AO39" s="42"/>
      <c r="AP39" s="27"/>
      <c r="AQ39" s="43"/>
      <c r="AR39" s="42"/>
      <c r="AS39" s="27"/>
      <c r="AT39" s="43"/>
      <c r="AU39" s="42"/>
      <c r="AV39" s="27"/>
      <c r="AW39" s="27"/>
      <c r="AX39" s="27"/>
      <c r="AY39" s="27"/>
      <c r="AZ39" s="43"/>
      <c r="BA39" s="35"/>
      <c r="BB39" s="43"/>
      <c r="BC39" s="116">
        <f t="shared" si="0"/>
        <v>347064</v>
      </c>
      <c r="BD39" s="5"/>
    </row>
    <row r="40" spans="1:56" s="1" customFormat="1" x14ac:dyDescent="0.25">
      <c r="A40" s="159"/>
      <c r="B40" s="159"/>
      <c r="C40" s="18" t="s">
        <v>108</v>
      </c>
      <c r="D40" s="40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>
        <f>'среднегодовая с 01.01.2026'!AL40+'инообластные на 2026 год'!AL40</f>
        <v>40</v>
      </c>
      <c r="AM40" s="26">
        <f>'среднегодовая с 01.01.2026'!AM40+'инообластные на 2026 год'!AM40</f>
        <v>61215</v>
      </c>
      <c r="AN40" s="51">
        <f t="shared" si="1"/>
        <v>61215</v>
      </c>
      <c r="AO40" s="42"/>
      <c r="AP40" s="27"/>
      <c r="AQ40" s="43"/>
      <c r="AR40" s="42"/>
      <c r="AS40" s="27"/>
      <c r="AT40" s="43"/>
      <c r="AU40" s="42"/>
      <c r="AV40" s="27"/>
      <c r="AW40" s="27"/>
      <c r="AX40" s="27"/>
      <c r="AY40" s="27"/>
      <c r="AZ40" s="43"/>
      <c r="BA40" s="35"/>
      <c r="BB40" s="43"/>
      <c r="BC40" s="116">
        <f t="shared" si="0"/>
        <v>61215</v>
      </c>
      <c r="BD40" s="5"/>
    </row>
    <row r="41" spans="1:56" s="1" customFormat="1" ht="16.5" thickBot="1" x14ac:dyDescent="0.3">
      <c r="A41" s="160"/>
      <c r="B41" s="160"/>
      <c r="C41" s="22" t="s">
        <v>136</v>
      </c>
      <c r="D41" s="52"/>
      <c r="E41" s="32">
        <f>'среднегодовая с 01.01.2026'!E41+'инообластные на 2026 год'!E41</f>
        <v>1243159</v>
      </c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51">
        <f t="shared" si="1"/>
        <v>1243159</v>
      </c>
      <c r="AO41" s="44"/>
      <c r="AP41" s="33"/>
      <c r="AQ41" s="45"/>
      <c r="AR41" s="44"/>
      <c r="AS41" s="33"/>
      <c r="AT41" s="45"/>
      <c r="AU41" s="44"/>
      <c r="AV41" s="33"/>
      <c r="AW41" s="33"/>
      <c r="AX41" s="33"/>
      <c r="AY41" s="33"/>
      <c r="AZ41" s="45"/>
      <c r="BA41" s="36"/>
      <c r="BB41" s="45"/>
      <c r="BC41" s="117">
        <f t="shared" si="0"/>
        <v>1243159</v>
      </c>
      <c r="BD41" s="5"/>
    </row>
    <row r="42" spans="1:56" s="1" customFormat="1" ht="16.5" thickBot="1" x14ac:dyDescent="0.3">
      <c r="A42" s="134">
        <v>3</v>
      </c>
      <c r="B42" s="145">
        <v>790003</v>
      </c>
      <c r="C42" s="126" t="s">
        <v>14</v>
      </c>
      <c r="D42" s="75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8">
        <f t="shared" si="1"/>
        <v>0</v>
      </c>
      <c r="AO42" s="54"/>
      <c r="AP42" s="55"/>
      <c r="AQ42" s="56"/>
      <c r="AR42" s="54"/>
      <c r="AS42" s="55"/>
      <c r="AT42" s="56"/>
      <c r="AU42" s="54">
        <f>'среднегодовая с 01.01.2026'!AU42+'инообластные на 2026 год'!AU42</f>
        <v>67619</v>
      </c>
      <c r="AV42" s="55">
        <f>'среднегодовая с 01.01.2026'!AV42+'инообластные на 2026 год'!AV42</f>
        <v>310306</v>
      </c>
      <c r="AW42" s="55">
        <f>'среднегодовая с 01.01.2026'!AW42+'инообластные на 2026 год'!AW42</f>
        <v>100268217</v>
      </c>
      <c r="AX42" s="55">
        <f>'среднегодовая с 01.01.2026'!AX42+'инообластные на 2026 год'!AX42</f>
        <v>1501</v>
      </c>
      <c r="AY42" s="55">
        <f>'среднегодовая с 01.01.2026'!AY42+'инообластные на 2026 год'!AY42</f>
        <v>29187</v>
      </c>
      <c r="AZ42" s="56">
        <f>'среднегодовая с 01.01.2026'!AZ42+'инообластные на 2026 год'!AZ42</f>
        <v>9433114</v>
      </c>
      <c r="BA42" s="57"/>
      <c r="BB42" s="56"/>
      <c r="BC42" s="119">
        <f t="shared" si="0"/>
        <v>109701331</v>
      </c>
      <c r="BD42" s="5"/>
    </row>
    <row r="43" spans="1:56" s="1" customFormat="1" x14ac:dyDescent="0.25">
      <c r="A43" s="158">
        <v>4</v>
      </c>
      <c r="B43" s="158">
        <v>790004</v>
      </c>
      <c r="C43" s="85" t="s">
        <v>13</v>
      </c>
      <c r="D43" s="71">
        <f>'среднегодовая с 01.01.2026'!D43+'инообластные на 2026 год'!D43</f>
        <v>361</v>
      </c>
      <c r="E43" s="30">
        <f>'среднегодовая с 01.01.2026'!E43+'инообластные на 2026 год'!E43</f>
        <v>238190</v>
      </c>
      <c r="F43" s="30">
        <f>'среднегодовая с 01.01.2026'!F43+'инообластные на 2026 год'!F43</f>
        <v>1</v>
      </c>
      <c r="G43" s="30">
        <f>'среднегодовая с 01.01.2026'!G43+'инообластные на 2026 год'!G43</f>
        <v>1284</v>
      </c>
      <c r="H43" s="30"/>
      <c r="I43" s="30"/>
      <c r="J43" s="30"/>
      <c r="K43" s="30"/>
      <c r="L43" s="30">
        <f>'среднегодовая с 01.01.2026'!L43+'инообластные на 2026 год'!L43</f>
        <v>400</v>
      </c>
      <c r="M43" s="30">
        <f>'среднегодовая с 01.01.2026'!M43+'инообластные на 2026 год'!M43</f>
        <v>710388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>
        <f>'среднегодовая с 01.01.2026'!AJ43+'инообластные на 2026 год'!AJ43</f>
        <v>620</v>
      </c>
      <c r="AK43" s="30">
        <f>'среднегодовая с 01.01.2026'!AK43+'инообластные на 2026 год'!AK43</f>
        <v>946867</v>
      </c>
      <c r="AL43" s="30"/>
      <c r="AM43" s="30"/>
      <c r="AN43" s="48">
        <f t="shared" si="1"/>
        <v>1896729</v>
      </c>
      <c r="AO43" s="38">
        <f>'среднегодовая с 01.01.2026'!AO43+'инообластные на 2026 год'!AO43</f>
        <v>2115</v>
      </c>
      <c r="AP43" s="31"/>
      <c r="AQ43" s="39">
        <f>'среднегодовая с 01.01.2026'!AQ43+'инообластные на 2026 год'!AQ43</f>
        <v>137049662</v>
      </c>
      <c r="AR43" s="38">
        <f>'среднегодовая с 01.01.2026'!AR43+'инообластные на 2026 год'!AR43</f>
        <v>189</v>
      </c>
      <c r="AS43" s="31"/>
      <c r="AT43" s="39">
        <f>'среднегодовая с 01.01.2026'!AT43+'инообластные на 2026 год'!AT43</f>
        <v>18097320</v>
      </c>
      <c r="AU43" s="38"/>
      <c r="AV43" s="31"/>
      <c r="AW43" s="31"/>
      <c r="AX43" s="31"/>
      <c r="AY43" s="31"/>
      <c r="AZ43" s="39"/>
      <c r="BA43" s="34"/>
      <c r="BB43" s="39"/>
      <c r="BC43" s="114">
        <f t="shared" si="0"/>
        <v>157043711</v>
      </c>
      <c r="BD43" s="5"/>
    </row>
    <row r="44" spans="1:56" s="1" customFormat="1" ht="16.5" thickBot="1" x14ac:dyDescent="0.3">
      <c r="A44" s="160"/>
      <c r="B44" s="160"/>
      <c r="C44" s="22" t="s">
        <v>88</v>
      </c>
      <c r="D44" s="5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>
        <f>'среднегодовая с 01.01.2026'!AL44+'инообластные на 2026 год'!AL44</f>
        <v>1587</v>
      </c>
      <c r="AM44" s="32">
        <f>'среднегодовая с 01.01.2026'!AM44+'инообластные на 2026 год'!AM44</f>
        <v>7575052</v>
      </c>
      <c r="AN44" s="50">
        <f t="shared" si="1"/>
        <v>7575052</v>
      </c>
      <c r="AO44" s="44"/>
      <c r="AP44" s="33"/>
      <c r="AQ44" s="45"/>
      <c r="AR44" s="44"/>
      <c r="AS44" s="33"/>
      <c r="AT44" s="45"/>
      <c r="AU44" s="44"/>
      <c r="AV44" s="33"/>
      <c r="AW44" s="33"/>
      <c r="AX44" s="33"/>
      <c r="AY44" s="33"/>
      <c r="AZ44" s="45"/>
      <c r="BA44" s="36"/>
      <c r="BB44" s="45"/>
      <c r="BC44" s="117">
        <f t="shared" si="0"/>
        <v>7575052</v>
      </c>
      <c r="BD44" s="5"/>
    </row>
    <row r="45" spans="1:56" s="1" customFormat="1" x14ac:dyDescent="0.25">
      <c r="A45" s="158">
        <v>5</v>
      </c>
      <c r="B45" s="158">
        <v>790005</v>
      </c>
      <c r="C45" s="85" t="s">
        <v>12</v>
      </c>
      <c r="D45" s="71">
        <f>'среднегодовая с 01.01.2026'!D45+'инообластные на 2026 год'!D45</f>
        <v>10003</v>
      </c>
      <c r="E45" s="30">
        <f>'среднегодовая с 01.01.2026'!E45+'инообластные на 2026 год'!E45</f>
        <v>9400396</v>
      </c>
      <c r="F45" s="30">
        <f>'среднегодовая с 01.01.2026'!F45+'инообластные на 2026 год'!F45</f>
        <v>4386</v>
      </c>
      <c r="G45" s="30">
        <f>'среднегодовая с 01.01.2026'!G45+'инообластные на 2026 год'!G45</f>
        <v>15011912</v>
      </c>
      <c r="H45" s="30">
        <f>'среднегодовая с 01.01.2026'!H45+'инообластные на 2026 год'!H45</f>
        <v>560</v>
      </c>
      <c r="I45" s="30">
        <f>'среднегодовая с 01.01.2026'!I45+'инообластные на 2026 год'!I45</f>
        <v>402798</v>
      </c>
      <c r="J45" s="30">
        <f>'среднегодовая с 01.01.2026'!J45+'инообластные на 2026 год'!J45</f>
        <v>108</v>
      </c>
      <c r="K45" s="30">
        <f>'среднегодовая с 01.01.2026'!K45+'инообластные на 2026 год'!K45</f>
        <v>239867</v>
      </c>
      <c r="L45" s="30">
        <f>'среднегодовая с 01.01.2026'!L45+'инообластные на 2026 год'!L45</f>
        <v>306</v>
      </c>
      <c r="M45" s="30">
        <f>'среднегодовая с 01.01.2026'!M45+'инообластные на 2026 год'!M45</f>
        <v>543447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9">
        <f t="shared" si="1"/>
        <v>25598420</v>
      </c>
      <c r="AO45" s="46">
        <f>'среднегодовая с 01.01.2026'!AO45+'инообластные на 2026 год'!AO45</f>
        <v>487</v>
      </c>
      <c r="AP45" s="29"/>
      <c r="AQ45" s="47">
        <f>'среднегодовая с 01.01.2026'!AQ45+'инообластные на 2026 год'!AQ45</f>
        <v>38558520</v>
      </c>
      <c r="AR45" s="38">
        <f>'среднегодовая с 01.01.2026'!AR45+'инообластные на 2026 год'!AR45</f>
        <v>495</v>
      </c>
      <c r="AS45" s="31"/>
      <c r="AT45" s="39">
        <f>'среднегодовая с 01.01.2026'!AT45+'инообластные на 2026 год'!AT45</f>
        <v>11282883</v>
      </c>
      <c r="AU45" s="46"/>
      <c r="AV45" s="29"/>
      <c r="AW45" s="29"/>
      <c r="AX45" s="29"/>
      <c r="AY45" s="29"/>
      <c r="AZ45" s="47"/>
      <c r="BA45" s="37"/>
      <c r="BB45" s="47"/>
      <c r="BC45" s="120">
        <f t="shared" si="0"/>
        <v>75439823</v>
      </c>
      <c r="BD45" s="5"/>
    </row>
    <row r="46" spans="1:56" s="1" customFormat="1" ht="16.5" thickBot="1" x14ac:dyDescent="0.3">
      <c r="A46" s="160"/>
      <c r="B46" s="160"/>
      <c r="C46" s="22" t="s">
        <v>56</v>
      </c>
      <c r="D46" s="72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>
        <f>'среднегодовая с 01.01.2026'!AL46+'инообластные на 2026 год'!AL46</f>
        <v>2988</v>
      </c>
      <c r="AM46" s="59">
        <f>'среднегодовая с 01.01.2026'!AM46+'инообластные на 2026 год'!AM46</f>
        <v>1731217</v>
      </c>
      <c r="AN46" s="62">
        <f t="shared" si="1"/>
        <v>1731217</v>
      </c>
      <c r="AO46" s="60"/>
      <c r="AP46" s="61"/>
      <c r="AQ46" s="62"/>
      <c r="AR46" s="60"/>
      <c r="AS46" s="61"/>
      <c r="AT46" s="62"/>
      <c r="AU46" s="60"/>
      <c r="AV46" s="61"/>
      <c r="AW46" s="61"/>
      <c r="AX46" s="61"/>
      <c r="AY46" s="61"/>
      <c r="AZ46" s="62"/>
      <c r="BA46" s="63"/>
      <c r="BB46" s="62"/>
      <c r="BC46" s="118">
        <f t="shared" si="0"/>
        <v>1731217</v>
      </c>
      <c r="BD46" s="5"/>
    </row>
    <row r="47" spans="1:56" s="1" customFormat="1" x14ac:dyDescent="0.25">
      <c r="A47" s="158">
        <v>6</v>
      </c>
      <c r="B47" s="158">
        <v>790008</v>
      </c>
      <c r="C47" s="17" t="s">
        <v>20</v>
      </c>
      <c r="D47" s="71">
        <f>'среднегодовая с 01.01.2026'!D47+'инообластные на 2026 год'!D47</f>
        <v>35969</v>
      </c>
      <c r="E47" s="30">
        <f>'среднегодовая с 01.01.2026'!E47+'инообластные на 2026 год'!E47</f>
        <v>18803961</v>
      </c>
      <c r="F47" s="30">
        <f>'среднегодовая с 01.01.2026'!F47+'инообластные на 2026 год'!F47</f>
        <v>4007</v>
      </c>
      <c r="G47" s="30">
        <f>'среднегодовая с 01.01.2026'!G47+'инообластные на 2026 год'!G47</f>
        <v>10189758</v>
      </c>
      <c r="H47" s="30">
        <f>'среднегодовая с 01.01.2026'!H47+'инообластные на 2026 год'!H47</f>
        <v>4610</v>
      </c>
      <c r="I47" s="30">
        <f>'среднегодовая с 01.01.2026'!I47+'инообластные на 2026 год'!I47</f>
        <v>3972934</v>
      </c>
      <c r="J47" s="30"/>
      <c r="K47" s="30"/>
      <c r="L47" s="30">
        <f>'среднегодовая с 01.01.2026'!L47+'инообластные на 2026 год'!L47</f>
        <v>323</v>
      </c>
      <c r="M47" s="30">
        <f>'среднегодовая с 01.01.2026'!M47+'инообластные на 2026 год'!M47</f>
        <v>544956</v>
      </c>
      <c r="N47" s="30"/>
      <c r="O47" s="30"/>
      <c r="P47" s="30">
        <f>'среднегодовая с 01.01.2026'!P47+'инообластные на 2026 год'!P47</f>
        <v>728</v>
      </c>
      <c r="Q47" s="30">
        <f>'среднегодовая с 01.01.2026'!Q47+'инообластные на 2026 год'!Q47</f>
        <v>1895559</v>
      </c>
      <c r="R47" s="30">
        <f>'среднегодовая с 01.01.2026'!R47+'инообластные на 2026 год'!R47</f>
        <v>1694</v>
      </c>
      <c r="S47" s="30">
        <f>'среднегодовая с 01.01.2026'!S47+'инообластные на 2026 год'!S47</f>
        <v>8618327</v>
      </c>
      <c r="T47" s="30">
        <f>'среднегодовая с 01.01.2026'!T47+'инообластные на 2026 год'!T47</f>
        <v>2550</v>
      </c>
      <c r="U47" s="30">
        <f>'среднегодовая с 01.01.2026'!U47+'инообластные на 2026 год'!U47</f>
        <v>3342821</v>
      </c>
      <c r="V47" s="30"/>
      <c r="W47" s="30"/>
      <c r="X47" s="30">
        <f>'среднегодовая с 01.01.2026'!X47+'инообластные на 2026 год'!X47</f>
        <v>11810</v>
      </c>
      <c r="Y47" s="30">
        <f>'среднегодовая с 01.01.2026'!Y47+'инообластные на 2026 год'!Y47</f>
        <v>590</v>
      </c>
      <c r="Z47" s="30"/>
      <c r="AA47" s="30">
        <f>'среднегодовая с 01.01.2026'!AA47+'инообластные на 2026 год'!AA47</f>
        <v>36048207</v>
      </c>
      <c r="AB47" s="30">
        <f>'среднегодовая с 01.01.2026'!AB47+'инообластные на 2026 год'!AB47</f>
        <v>4870</v>
      </c>
      <c r="AC47" s="30">
        <f>'среднегодовая с 01.01.2026'!AC47+'инообластные на 2026 год'!AC47</f>
        <v>22721057</v>
      </c>
      <c r="AD47" s="30">
        <f>'среднегодовая с 01.01.2026'!AD47+'инообластные на 2026 год'!AD47</f>
        <v>640</v>
      </c>
      <c r="AE47" s="30">
        <f>'среднегодовая с 01.01.2026'!AE47+'инообластные на 2026 год'!AE47</f>
        <v>2084832</v>
      </c>
      <c r="AF47" s="30">
        <f>'среднегодовая с 01.01.2026'!AF47+'инообластные на 2026 год'!AF47</f>
        <v>2761</v>
      </c>
      <c r="AG47" s="30">
        <f>'среднегодовая с 01.01.2026'!AG47+'инообластные на 2026 год'!AG47</f>
        <v>7516003</v>
      </c>
      <c r="AH47" s="30">
        <f>'среднегодовая с 01.01.2026'!AH47+'инообластные на 2026 год'!AH47</f>
        <v>3314</v>
      </c>
      <c r="AI47" s="30">
        <f>'среднегодовая с 01.01.2026'!AI47+'инообластные на 2026 год'!AI47</f>
        <v>10050649</v>
      </c>
      <c r="AJ47" s="30">
        <f>'среднегодовая с 01.01.2026'!AJ47+'инообластные на 2026 год'!AJ47</f>
        <v>6466</v>
      </c>
      <c r="AK47" s="30">
        <f>'среднегодовая с 01.01.2026'!AK47+'инообластные на 2026 год'!AK47</f>
        <v>9396571</v>
      </c>
      <c r="AL47" s="30"/>
      <c r="AM47" s="30"/>
      <c r="AN47" s="48">
        <f t="shared" si="1"/>
        <v>135185635</v>
      </c>
      <c r="AO47" s="38">
        <f>'среднегодовая с 01.01.2026'!AO47+'инообластные на 2026 год'!AO47</f>
        <v>1316</v>
      </c>
      <c r="AP47" s="31"/>
      <c r="AQ47" s="39">
        <f>'среднегодовая с 01.01.2026'!AQ47+'инообластные на 2026 год'!AQ47</f>
        <v>49458541</v>
      </c>
      <c r="AR47" s="38">
        <f>'среднегодовая с 01.01.2026'!AR47+'инообластные на 2026 год'!AR47</f>
        <v>52</v>
      </c>
      <c r="AS47" s="31"/>
      <c r="AT47" s="39">
        <f>'среднегодовая с 01.01.2026'!AT47+'инообластные на 2026 год'!AT47</f>
        <v>1105967</v>
      </c>
      <c r="AU47" s="38">
        <f>'среднегодовая с 01.01.2026'!AU47+'инообластные на 2026 год'!AU47</f>
        <v>12425</v>
      </c>
      <c r="AV47" s="31">
        <f>'среднегодовая с 01.01.2026'!AV47+'инообластные на 2026 год'!AV47</f>
        <v>26082</v>
      </c>
      <c r="AW47" s="31">
        <f>'среднегодовая с 01.01.2026'!AW47+'инообластные на 2026 год'!AW47</f>
        <v>8004943</v>
      </c>
      <c r="AX47" s="31"/>
      <c r="AY47" s="31"/>
      <c r="AZ47" s="39"/>
      <c r="BA47" s="34"/>
      <c r="BB47" s="39"/>
      <c r="BC47" s="114">
        <f t="shared" si="0"/>
        <v>193755086</v>
      </c>
      <c r="BD47" s="5"/>
    </row>
    <row r="48" spans="1:56" s="1" customFormat="1" ht="31.5" x14ac:dyDescent="0.25">
      <c r="A48" s="159"/>
      <c r="B48" s="159"/>
      <c r="C48" s="18" t="s">
        <v>166</v>
      </c>
      <c r="D48" s="40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49">
        <f t="shared" si="1"/>
        <v>0</v>
      </c>
      <c r="AO48" s="40">
        <f>'среднегодовая с 01.01.2026'!AO48+'инообластные на 2026 год'!AO48</f>
        <v>12</v>
      </c>
      <c r="AP48" s="27"/>
      <c r="AQ48" s="41">
        <f>'среднегодовая с 01.01.2026'!AQ48+'инообластные на 2026 год'!AQ48</f>
        <v>176303</v>
      </c>
      <c r="AR48" s="42"/>
      <c r="AS48" s="27"/>
      <c r="AT48" s="43"/>
      <c r="AU48" s="42"/>
      <c r="AV48" s="27"/>
      <c r="AW48" s="27"/>
      <c r="AX48" s="27"/>
      <c r="AY48" s="27"/>
      <c r="AZ48" s="43"/>
      <c r="BA48" s="35"/>
      <c r="BB48" s="43"/>
      <c r="BC48" s="115">
        <f t="shared" si="0"/>
        <v>176303</v>
      </c>
      <c r="BD48" s="5"/>
    </row>
    <row r="49" spans="1:56" s="1" customFormat="1" x14ac:dyDescent="0.25">
      <c r="A49" s="159"/>
      <c r="B49" s="159"/>
      <c r="C49" s="19" t="s">
        <v>167</v>
      </c>
      <c r="D49" s="40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49">
        <f t="shared" si="1"/>
        <v>0</v>
      </c>
      <c r="AO49" s="42"/>
      <c r="AP49" s="27"/>
      <c r="AQ49" s="43"/>
      <c r="AR49" s="42"/>
      <c r="AS49" s="27"/>
      <c r="AT49" s="43"/>
      <c r="AU49" s="42"/>
      <c r="AV49" s="27"/>
      <c r="AW49" s="27"/>
      <c r="AX49" s="27"/>
      <c r="AY49" s="27"/>
      <c r="AZ49" s="43"/>
      <c r="BA49" s="35"/>
      <c r="BB49" s="43"/>
      <c r="BC49" s="121">
        <f t="shared" si="0"/>
        <v>0</v>
      </c>
      <c r="BD49" s="5"/>
    </row>
    <row r="50" spans="1:56" s="1" customFormat="1" x14ac:dyDescent="0.25">
      <c r="A50" s="159"/>
      <c r="B50" s="159"/>
      <c r="C50" s="21" t="s">
        <v>175</v>
      </c>
      <c r="D50" s="40">
        <f>'среднегодовая с 01.01.2026'!D50+'инообластные на 2026 год'!D50</f>
        <v>1380</v>
      </c>
      <c r="E50" s="26">
        <f>'среднегодовая с 01.01.2026'!E50+'инообластные на 2026 год'!E50</f>
        <v>701759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49">
        <f t="shared" si="1"/>
        <v>701759</v>
      </c>
      <c r="AO50" s="42"/>
      <c r="AP50" s="27"/>
      <c r="AQ50" s="43"/>
      <c r="AR50" s="42"/>
      <c r="AS50" s="27"/>
      <c r="AT50" s="43"/>
      <c r="AU50" s="42"/>
      <c r="AV50" s="27"/>
      <c r="AW50" s="27"/>
      <c r="AX50" s="27"/>
      <c r="AY50" s="27"/>
      <c r="AZ50" s="43"/>
      <c r="BA50" s="35"/>
      <c r="BB50" s="43"/>
      <c r="BC50" s="120">
        <f t="shared" si="0"/>
        <v>701759</v>
      </c>
      <c r="BD50" s="5"/>
    </row>
    <row r="51" spans="1:56" s="1" customFormat="1" x14ac:dyDescent="0.25">
      <c r="A51" s="159"/>
      <c r="B51" s="159"/>
      <c r="C51" s="21" t="s">
        <v>177</v>
      </c>
      <c r="D51" s="40">
        <f>'среднегодовая с 01.01.2026'!D51+'инообластные на 2026 год'!D51</f>
        <v>12</v>
      </c>
      <c r="E51" s="26">
        <f>'среднегодовая с 01.01.2026'!E51+'инообластные на 2026 год'!E51</f>
        <v>60498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49">
        <f t="shared" si="1"/>
        <v>60498</v>
      </c>
      <c r="AO51" s="42"/>
      <c r="AP51" s="27"/>
      <c r="AQ51" s="43"/>
      <c r="AR51" s="42"/>
      <c r="AS51" s="27"/>
      <c r="AT51" s="43"/>
      <c r="AU51" s="42"/>
      <c r="AV51" s="27"/>
      <c r="AW51" s="27"/>
      <c r="AX51" s="27"/>
      <c r="AY51" s="27"/>
      <c r="AZ51" s="43"/>
      <c r="BA51" s="35"/>
      <c r="BB51" s="43"/>
      <c r="BC51" s="120">
        <f t="shared" si="0"/>
        <v>60498</v>
      </c>
      <c r="BD51" s="5"/>
    </row>
    <row r="52" spans="1:56" s="1" customFormat="1" x14ac:dyDescent="0.25">
      <c r="A52" s="159"/>
      <c r="B52" s="159"/>
      <c r="C52" s="21" t="s">
        <v>176</v>
      </c>
      <c r="D52" s="40">
        <f>'среднегодовая с 01.01.2026'!D52+'инообластные на 2026 год'!D52</f>
        <v>213</v>
      </c>
      <c r="E52" s="26">
        <f>'среднегодовая с 01.01.2026'!E52+'инообластные на 2026 год'!E52</f>
        <v>283737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49">
        <f t="shared" si="1"/>
        <v>283737</v>
      </c>
      <c r="AO52" s="42"/>
      <c r="AP52" s="27"/>
      <c r="AQ52" s="43"/>
      <c r="AR52" s="42"/>
      <c r="AS52" s="27"/>
      <c r="AT52" s="43"/>
      <c r="AU52" s="42"/>
      <c r="AV52" s="27"/>
      <c r="AW52" s="27"/>
      <c r="AX52" s="27"/>
      <c r="AY52" s="27"/>
      <c r="AZ52" s="43"/>
      <c r="BA52" s="35"/>
      <c r="BB52" s="43"/>
      <c r="BC52" s="120">
        <f t="shared" si="0"/>
        <v>283737</v>
      </c>
      <c r="BD52" s="5"/>
    </row>
    <row r="53" spans="1:56" s="1" customFormat="1" x14ac:dyDescent="0.25">
      <c r="A53" s="159"/>
      <c r="B53" s="159"/>
      <c r="C53" s="19" t="s">
        <v>60</v>
      </c>
      <c r="D53" s="40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>
        <f>'среднегодовая с 01.01.2026'!AL53+'инообластные на 2026 год'!AL53</f>
        <v>1168</v>
      </c>
      <c r="AM53" s="26">
        <f>'среднегодовая с 01.01.2026'!AM53+'инообластные на 2026 год'!AM53</f>
        <v>110131</v>
      </c>
      <c r="AN53" s="49">
        <f t="shared" si="1"/>
        <v>110131</v>
      </c>
      <c r="AO53" s="42"/>
      <c r="AP53" s="27"/>
      <c r="AQ53" s="43"/>
      <c r="AR53" s="42"/>
      <c r="AS53" s="27"/>
      <c r="AT53" s="43"/>
      <c r="AU53" s="42"/>
      <c r="AV53" s="27"/>
      <c r="AW53" s="27"/>
      <c r="AX53" s="27"/>
      <c r="AY53" s="27"/>
      <c r="AZ53" s="43"/>
      <c r="BA53" s="35"/>
      <c r="BB53" s="43"/>
      <c r="BC53" s="116">
        <f t="shared" si="0"/>
        <v>110131</v>
      </c>
      <c r="BD53" s="5"/>
    </row>
    <row r="54" spans="1:56" s="1" customFormat="1" x14ac:dyDescent="0.25">
      <c r="A54" s="159"/>
      <c r="B54" s="159"/>
      <c r="C54" s="18" t="s">
        <v>73</v>
      </c>
      <c r="D54" s="40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>
        <f>'среднегодовая с 01.01.2026'!AL54+'инообластные на 2026 год'!AL54</f>
        <v>261</v>
      </c>
      <c r="AM54" s="26">
        <f>'среднегодовая с 01.01.2026'!AM54+'инообластные на 2026 год'!AM54</f>
        <v>290004</v>
      </c>
      <c r="AN54" s="49">
        <f t="shared" si="1"/>
        <v>290004</v>
      </c>
      <c r="AO54" s="42"/>
      <c r="AP54" s="27"/>
      <c r="AQ54" s="43"/>
      <c r="AR54" s="42"/>
      <c r="AS54" s="27"/>
      <c r="AT54" s="43"/>
      <c r="AU54" s="42"/>
      <c r="AV54" s="27"/>
      <c r="AW54" s="27"/>
      <c r="AX54" s="27"/>
      <c r="AY54" s="27"/>
      <c r="AZ54" s="43"/>
      <c r="BA54" s="35"/>
      <c r="BB54" s="43"/>
      <c r="BC54" s="116">
        <f t="shared" si="0"/>
        <v>290004</v>
      </c>
      <c r="BD54" s="5"/>
    </row>
    <row r="55" spans="1:56" s="1" customFormat="1" x14ac:dyDescent="0.25">
      <c r="A55" s="159"/>
      <c r="B55" s="159"/>
      <c r="C55" s="18" t="s">
        <v>84</v>
      </c>
      <c r="D55" s="72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>
        <f>'среднегодовая с 01.01.2026'!AL55+'инообластные на 2026 год'!AL55</f>
        <v>180</v>
      </c>
      <c r="AM55" s="59">
        <f>'среднегодовая с 01.01.2026'!AM55+'инообластные на 2026 год'!AM55</f>
        <v>256034</v>
      </c>
      <c r="AN55" s="49">
        <f t="shared" si="1"/>
        <v>256034</v>
      </c>
      <c r="AO55" s="60"/>
      <c r="AP55" s="61"/>
      <c r="AQ55" s="62"/>
      <c r="AR55" s="60"/>
      <c r="AS55" s="61"/>
      <c r="AT55" s="62"/>
      <c r="AU55" s="60"/>
      <c r="AV55" s="61"/>
      <c r="AW55" s="61"/>
      <c r="AX55" s="61"/>
      <c r="AY55" s="61"/>
      <c r="AZ55" s="62"/>
      <c r="BA55" s="63"/>
      <c r="BB55" s="62"/>
      <c r="BC55" s="116">
        <f t="shared" si="0"/>
        <v>256034</v>
      </c>
      <c r="BD55" s="5"/>
    </row>
    <row r="56" spans="1:56" s="1" customFormat="1" ht="47.25" x14ac:dyDescent="0.25">
      <c r="A56" s="159"/>
      <c r="B56" s="159"/>
      <c r="C56" s="21" t="s">
        <v>180</v>
      </c>
      <c r="D56" s="72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>
        <f>'среднегодовая с 01.01.2026'!AL56+'инообластные на 2026 год'!AL56</f>
        <v>681</v>
      </c>
      <c r="AM56" s="59">
        <f>'среднегодовая с 01.01.2026'!AM56+'инообластные на 2026 год'!AM56</f>
        <v>598779</v>
      </c>
      <c r="AN56" s="49">
        <f t="shared" si="1"/>
        <v>598779</v>
      </c>
      <c r="AO56" s="60"/>
      <c r="AP56" s="61"/>
      <c r="AQ56" s="62"/>
      <c r="AR56" s="60"/>
      <c r="AS56" s="61"/>
      <c r="AT56" s="62"/>
      <c r="AU56" s="60"/>
      <c r="AV56" s="61"/>
      <c r="AW56" s="61"/>
      <c r="AX56" s="61"/>
      <c r="AY56" s="61"/>
      <c r="AZ56" s="62"/>
      <c r="BA56" s="63"/>
      <c r="BB56" s="62"/>
      <c r="BC56" s="116">
        <f t="shared" si="0"/>
        <v>598779</v>
      </c>
      <c r="BD56" s="5"/>
    </row>
    <row r="57" spans="1:56" s="1" customFormat="1" ht="16.5" thickBot="1" x14ac:dyDescent="0.3">
      <c r="A57" s="160"/>
      <c r="B57" s="160"/>
      <c r="C57" s="22" t="s">
        <v>136</v>
      </c>
      <c r="D57" s="52"/>
      <c r="E57" s="32">
        <f>'среднегодовая с 01.01.2026'!E57+'инообластные на 2026 год'!E57</f>
        <v>963585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50">
        <f t="shared" si="1"/>
        <v>963585</v>
      </c>
      <c r="AO57" s="44"/>
      <c r="AP57" s="33"/>
      <c r="AQ57" s="45"/>
      <c r="AR57" s="44"/>
      <c r="AS57" s="33"/>
      <c r="AT57" s="45"/>
      <c r="AU57" s="44"/>
      <c r="AV57" s="33"/>
      <c r="AW57" s="33"/>
      <c r="AX57" s="33"/>
      <c r="AY57" s="33"/>
      <c r="AZ57" s="45"/>
      <c r="BA57" s="36"/>
      <c r="BB57" s="45"/>
      <c r="BC57" s="117">
        <f t="shared" si="0"/>
        <v>963585</v>
      </c>
      <c r="BD57" s="5"/>
    </row>
    <row r="58" spans="1:56" s="1" customFormat="1" x14ac:dyDescent="0.25">
      <c r="A58" s="158">
        <v>7</v>
      </c>
      <c r="B58" s="158">
        <v>790009</v>
      </c>
      <c r="C58" s="86" t="s">
        <v>21</v>
      </c>
      <c r="D58" s="71">
        <f>'среднегодовая с 01.01.2026'!D58+'инообластные на 2026 год'!D58</f>
        <v>13080</v>
      </c>
      <c r="E58" s="30">
        <f>'среднегодовая с 01.01.2026'!E58+'инообластные на 2026 год'!E58</f>
        <v>10681907</v>
      </c>
      <c r="F58" s="30">
        <f>'среднегодовая с 01.01.2026'!F58+'инообластные на 2026 год'!F58</f>
        <v>2618</v>
      </c>
      <c r="G58" s="30">
        <f>'среднегодовая с 01.01.2026'!G58+'инообластные на 2026 год'!G58</f>
        <v>7210786</v>
      </c>
      <c r="H58" s="30">
        <f>'среднегодовая с 01.01.2026'!H58+'инообластные на 2026 год'!H58</f>
        <v>915</v>
      </c>
      <c r="I58" s="30">
        <f>'среднегодовая с 01.01.2026'!I58+'инообластные на 2026 год'!I58</f>
        <v>1019583</v>
      </c>
      <c r="J58" s="30">
        <f>'среднегодовая с 01.01.2026'!J58+'инообластные на 2026 год'!J58</f>
        <v>324</v>
      </c>
      <c r="K58" s="30">
        <f>'среднегодовая с 01.01.2026'!K58+'инообластные на 2026 год'!K58</f>
        <v>1401361</v>
      </c>
      <c r="L58" s="30">
        <f>'среднегодовая с 01.01.2026'!L58+'инообластные на 2026 год'!L58</f>
        <v>197</v>
      </c>
      <c r="M58" s="30">
        <f>'среднегодовая с 01.01.2026'!M58+'инообластные на 2026 год'!M58</f>
        <v>332372</v>
      </c>
      <c r="N58" s="30"/>
      <c r="O58" s="30"/>
      <c r="P58" s="30">
        <f>'среднегодовая с 01.01.2026'!P58+'инообластные на 2026 год'!P58</f>
        <v>443</v>
      </c>
      <c r="Q58" s="30">
        <f>'среднегодовая с 01.01.2026'!Q58+'инообластные на 2026 год'!Q58</f>
        <v>1153479</v>
      </c>
      <c r="R58" s="30">
        <f>'среднегодовая с 01.01.2026'!R58+'инообластные на 2026 год'!R58</f>
        <v>1030</v>
      </c>
      <c r="S58" s="30">
        <f>'среднегодовая с 01.01.2026'!S58+'инообластные на 2026 год'!S58</f>
        <v>5240187</v>
      </c>
      <c r="T58" s="30">
        <f>'среднегодовая с 01.01.2026'!T58+'инообластные на 2026 год'!T58</f>
        <v>1582</v>
      </c>
      <c r="U58" s="30">
        <f>'среднегодовая с 01.01.2026'!U58+'инообластные на 2026 год'!U58</f>
        <v>2073860</v>
      </c>
      <c r="V58" s="30"/>
      <c r="W58" s="30"/>
      <c r="X58" s="30">
        <f>'среднегодовая с 01.01.2026'!X58+'инообластные на 2026 год'!X58</f>
        <v>3660</v>
      </c>
      <c r="Y58" s="30">
        <f>'среднегодовая с 01.01.2026'!Y58+'инообластные на 2026 год'!Y58</f>
        <v>1163</v>
      </c>
      <c r="Z58" s="30"/>
      <c r="AA58" s="30">
        <f>'среднегодовая с 01.01.2026'!AA58+'инообластные на 2026 год'!AA58</f>
        <v>22867819</v>
      </c>
      <c r="AB58" s="30">
        <f>'среднегодовая с 01.01.2026'!AB58+'инообластные на 2026 год'!AB58</f>
        <v>2951</v>
      </c>
      <c r="AC58" s="30">
        <f>'среднегодовая с 01.01.2026'!AC58+'инообластные на 2026 год'!AC58</f>
        <v>12997185</v>
      </c>
      <c r="AD58" s="30">
        <f>'среднегодовая с 01.01.2026'!AD58+'инообластные на 2026 год'!AD58</f>
        <v>380</v>
      </c>
      <c r="AE58" s="30">
        <f>'среднегодовая с 01.01.2026'!AE58+'инообластные на 2026 год'!AE58</f>
        <v>1237869</v>
      </c>
      <c r="AF58" s="30">
        <f>'среднегодовая с 01.01.2026'!AF58+'инообластные на 2026 год'!AF58</f>
        <v>1505</v>
      </c>
      <c r="AG58" s="30">
        <f>'среднегодовая с 01.01.2026'!AG58+'инообластные на 2026 год'!AG58</f>
        <v>4092564</v>
      </c>
      <c r="AH58" s="30">
        <f>'среднегодовая с 01.01.2026'!AH58+'инообластные на 2026 год'!AH58</f>
        <v>1895</v>
      </c>
      <c r="AI58" s="30">
        <f>'среднегодовая с 01.01.2026'!AI58+'инообластные на 2026 год'!AI58</f>
        <v>6549103</v>
      </c>
      <c r="AJ58" s="30">
        <f>'среднегодовая с 01.01.2026'!AJ58+'инообластные на 2026 год'!AJ58</f>
        <v>4004</v>
      </c>
      <c r="AK58" s="30">
        <f>'среднегодовая с 01.01.2026'!AK58+'инообластные на 2026 год'!AK58</f>
        <v>5819499</v>
      </c>
      <c r="AL58" s="30"/>
      <c r="AM58" s="30"/>
      <c r="AN58" s="48">
        <f t="shared" si="1"/>
        <v>82677574</v>
      </c>
      <c r="AO58" s="38">
        <f>'среднегодовая с 01.01.2026'!AO58+'инообластные на 2026 год'!AO58</f>
        <v>1494</v>
      </c>
      <c r="AP58" s="31"/>
      <c r="AQ58" s="39">
        <f>'среднегодовая с 01.01.2026'!AQ58+'инообластные на 2026 год'!AQ58</f>
        <v>54069424</v>
      </c>
      <c r="AR58" s="38">
        <f>'среднегодовая с 01.01.2026'!AR58+'инообластные на 2026 год'!AR58</f>
        <v>5</v>
      </c>
      <c r="AS58" s="31"/>
      <c r="AT58" s="39">
        <f>'среднегодовая с 01.01.2026'!AT58+'инообластные на 2026 год'!AT58</f>
        <v>112266</v>
      </c>
      <c r="AU58" s="38">
        <f>'среднегодовая с 01.01.2026'!AU58+'инообластные на 2026 год'!AU58</f>
        <v>3059</v>
      </c>
      <c r="AV58" s="31">
        <f>'среднегодовая с 01.01.2026'!AV58+'инообластные на 2026 год'!AV58</f>
        <v>11976</v>
      </c>
      <c r="AW58" s="31">
        <f>'среднегодовая с 01.01.2026'!AW58+'инообластные на 2026 год'!AW58</f>
        <v>3678827</v>
      </c>
      <c r="AX58" s="31"/>
      <c r="AY58" s="31"/>
      <c r="AZ58" s="39"/>
      <c r="BA58" s="34"/>
      <c r="BB58" s="39"/>
      <c r="BC58" s="114">
        <f t="shared" si="0"/>
        <v>140538091</v>
      </c>
      <c r="BD58" s="5"/>
    </row>
    <row r="59" spans="1:56" s="1" customFormat="1" ht="31.5" x14ac:dyDescent="0.25">
      <c r="A59" s="159"/>
      <c r="B59" s="159"/>
      <c r="C59" s="18" t="s">
        <v>166</v>
      </c>
      <c r="D59" s="40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49">
        <f t="shared" si="1"/>
        <v>0</v>
      </c>
      <c r="AO59" s="40">
        <f>'среднегодовая с 01.01.2026'!AO59+'инообластные на 2026 год'!AO59</f>
        <v>10</v>
      </c>
      <c r="AP59" s="27"/>
      <c r="AQ59" s="41">
        <f>'среднегодовая с 01.01.2026'!AQ59+'инообластные на 2026 год'!AQ59</f>
        <v>146920</v>
      </c>
      <c r="AR59" s="42"/>
      <c r="AS59" s="27"/>
      <c r="AT59" s="43"/>
      <c r="AU59" s="42"/>
      <c r="AV59" s="27"/>
      <c r="AW59" s="27"/>
      <c r="AX59" s="27"/>
      <c r="AY59" s="27"/>
      <c r="AZ59" s="43"/>
      <c r="BA59" s="35"/>
      <c r="BB59" s="43"/>
      <c r="BC59" s="121">
        <f t="shared" si="0"/>
        <v>146920</v>
      </c>
      <c r="BD59" s="5"/>
    </row>
    <row r="60" spans="1:56" s="1" customFormat="1" x14ac:dyDescent="0.25">
      <c r="A60" s="159"/>
      <c r="B60" s="159"/>
      <c r="C60" s="19" t="s">
        <v>167</v>
      </c>
      <c r="D60" s="40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49">
        <f t="shared" si="1"/>
        <v>0</v>
      </c>
      <c r="AO60" s="42"/>
      <c r="AP60" s="27"/>
      <c r="AQ60" s="43"/>
      <c r="AR60" s="42"/>
      <c r="AS60" s="27"/>
      <c r="AT60" s="43"/>
      <c r="AU60" s="42"/>
      <c r="AV60" s="27"/>
      <c r="AW60" s="27"/>
      <c r="AX60" s="27"/>
      <c r="AY60" s="27"/>
      <c r="AZ60" s="43"/>
      <c r="BA60" s="35"/>
      <c r="BB60" s="43"/>
      <c r="BC60" s="121">
        <f t="shared" si="0"/>
        <v>0</v>
      </c>
      <c r="BD60" s="5"/>
    </row>
    <row r="61" spans="1:56" s="1" customFormat="1" x14ac:dyDescent="0.25">
      <c r="A61" s="159"/>
      <c r="B61" s="159"/>
      <c r="C61" s="21" t="s">
        <v>175</v>
      </c>
      <c r="D61" s="40">
        <f>'среднегодовая с 01.01.2026'!D61+'инообластные на 2026 год'!D61</f>
        <v>856</v>
      </c>
      <c r="E61" s="26">
        <f>'среднегодовая с 01.01.2026'!E61+'инообластные на 2026 год'!E61</f>
        <v>435276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49">
        <f t="shared" si="1"/>
        <v>435276</v>
      </c>
      <c r="AO61" s="42"/>
      <c r="AP61" s="27"/>
      <c r="AQ61" s="43"/>
      <c r="AR61" s="42"/>
      <c r="AS61" s="27"/>
      <c r="AT61" s="43"/>
      <c r="AU61" s="42"/>
      <c r="AV61" s="27"/>
      <c r="AW61" s="27"/>
      <c r="AX61" s="27"/>
      <c r="AY61" s="27"/>
      <c r="AZ61" s="43"/>
      <c r="BA61" s="35"/>
      <c r="BB61" s="43"/>
      <c r="BC61" s="120">
        <f t="shared" si="0"/>
        <v>435276</v>
      </c>
      <c r="BD61" s="5"/>
    </row>
    <row r="62" spans="1:56" s="1" customFormat="1" x14ac:dyDescent="0.25">
      <c r="A62" s="159"/>
      <c r="B62" s="159"/>
      <c r="C62" s="21" t="s">
        <v>177</v>
      </c>
      <c r="D62" s="40">
        <f>'среднегодовая с 01.01.2026'!D62+'инообластные на 2026 год'!D62</f>
        <v>7</v>
      </c>
      <c r="E62" s="26">
        <f>'среднегодовая с 01.01.2026'!E62+'инообластные на 2026 год'!E62</f>
        <v>35291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49">
        <f t="shared" si="1"/>
        <v>35291</v>
      </c>
      <c r="AO62" s="42"/>
      <c r="AP62" s="27"/>
      <c r="AQ62" s="43"/>
      <c r="AR62" s="42"/>
      <c r="AS62" s="27"/>
      <c r="AT62" s="43"/>
      <c r="AU62" s="42"/>
      <c r="AV62" s="27"/>
      <c r="AW62" s="27"/>
      <c r="AX62" s="27"/>
      <c r="AY62" s="27"/>
      <c r="AZ62" s="43"/>
      <c r="BA62" s="35"/>
      <c r="BB62" s="43"/>
      <c r="BC62" s="120">
        <f t="shared" si="0"/>
        <v>35291</v>
      </c>
      <c r="BD62" s="5"/>
    </row>
    <row r="63" spans="1:56" s="1" customFormat="1" x14ac:dyDescent="0.25">
      <c r="A63" s="159"/>
      <c r="B63" s="159"/>
      <c r="C63" s="21" t="s">
        <v>176</v>
      </c>
      <c r="D63" s="40">
        <f>'среднегодовая с 01.01.2026'!D63+'инообластные на 2026 год'!D63</f>
        <v>132</v>
      </c>
      <c r="E63" s="26">
        <f>'среднегодовая с 01.01.2026'!E63+'инообластные на 2026 год'!E63</f>
        <v>175837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49">
        <f t="shared" si="1"/>
        <v>175837</v>
      </c>
      <c r="AO63" s="42"/>
      <c r="AP63" s="27"/>
      <c r="AQ63" s="43"/>
      <c r="AR63" s="42"/>
      <c r="AS63" s="27"/>
      <c r="AT63" s="43"/>
      <c r="AU63" s="42"/>
      <c r="AV63" s="27"/>
      <c r="AW63" s="27"/>
      <c r="AX63" s="27"/>
      <c r="AY63" s="27"/>
      <c r="AZ63" s="43"/>
      <c r="BA63" s="35"/>
      <c r="BB63" s="43"/>
      <c r="BC63" s="120">
        <f t="shared" si="0"/>
        <v>175837</v>
      </c>
      <c r="BD63" s="5"/>
    </row>
    <row r="64" spans="1:56" s="1" customFormat="1" x14ac:dyDescent="0.25">
      <c r="A64" s="159"/>
      <c r="B64" s="159"/>
      <c r="C64" s="19" t="s">
        <v>60</v>
      </c>
      <c r="D64" s="40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>
        <f>'среднегодовая с 01.01.2026'!AL64+'инообластные на 2026 год'!AL64</f>
        <v>2276</v>
      </c>
      <c r="AM64" s="26">
        <f>'среднегодовая с 01.01.2026'!AM64+'инообластные на 2026 год'!AM64</f>
        <v>276046</v>
      </c>
      <c r="AN64" s="49">
        <f t="shared" si="1"/>
        <v>276046</v>
      </c>
      <c r="AO64" s="42"/>
      <c r="AP64" s="27"/>
      <c r="AQ64" s="43"/>
      <c r="AR64" s="42"/>
      <c r="AS64" s="27"/>
      <c r="AT64" s="43"/>
      <c r="AU64" s="42"/>
      <c r="AV64" s="27"/>
      <c r="AW64" s="27"/>
      <c r="AX64" s="27"/>
      <c r="AY64" s="27"/>
      <c r="AZ64" s="43"/>
      <c r="BA64" s="35"/>
      <c r="BB64" s="43"/>
      <c r="BC64" s="116">
        <f t="shared" si="0"/>
        <v>276046</v>
      </c>
      <c r="BD64" s="5"/>
    </row>
    <row r="65" spans="1:56" s="1" customFormat="1" x14ac:dyDescent="0.25">
      <c r="A65" s="159"/>
      <c r="B65" s="159"/>
      <c r="C65" s="18" t="s">
        <v>72</v>
      </c>
      <c r="D65" s="40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>
        <f>'среднегодовая с 01.01.2026'!AL65+'инообластные на 2026 год'!AL65</f>
        <v>300</v>
      </c>
      <c r="AM65" s="26">
        <f>'среднегодовая с 01.01.2026'!AM65+'инообластные на 2026 год'!AM65</f>
        <v>219815</v>
      </c>
      <c r="AN65" s="49">
        <f t="shared" si="1"/>
        <v>219815</v>
      </c>
      <c r="AO65" s="42"/>
      <c r="AP65" s="27"/>
      <c r="AQ65" s="43"/>
      <c r="AR65" s="42"/>
      <c r="AS65" s="27"/>
      <c r="AT65" s="43"/>
      <c r="AU65" s="42"/>
      <c r="AV65" s="27"/>
      <c r="AW65" s="27"/>
      <c r="AX65" s="27"/>
      <c r="AY65" s="27"/>
      <c r="AZ65" s="43"/>
      <c r="BA65" s="35"/>
      <c r="BB65" s="43"/>
      <c r="BC65" s="116">
        <f t="shared" si="0"/>
        <v>219815</v>
      </c>
      <c r="BD65" s="5"/>
    </row>
    <row r="66" spans="1:56" s="1" customFormat="1" x14ac:dyDescent="0.25">
      <c r="A66" s="159"/>
      <c r="B66" s="159"/>
      <c r="C66" s="18" t="s">
        <v>161</v>
      </c>
      <c r="D66" s="40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>
        <f>'среднегодовая с 01.01.2026'!AL66+'инообластные на 2026 год'!AL66</f>
        <v>240</v>
      </c>
      <c r="AM66" s="26">
        <f>'среднегодовая с 01.01.2026'!AM66+'инообластные на 2026 год'!AM66</f>
        <v>176853</v>
      </c>
      <c r="AN66" s="49">
        <f t="shared" si="1"/>
        <v>176853</v>
      </c>
      <c r="AO66" s="42"/>
      <c r="AP66" s="27"/>
      <c r="AQ66" s="43"/>
      <c r="AR66" s="42"/>
      <c r="AS66" s="27"/>
      <c r="AT66" s="43"/>
      <c r="AU66" s="42"/>
      <c r="AV66" s="27"/>
      <c r="AW66" s="27"/>
      <c r="AX66" s="27"/>
      <c r="AY66" s="27"/>
      <c r="AZ66" s="43"/>
      <c r="BA66" s="35"/>
      <c r="BB66" s="43"/>
      <c r="BC66" s="116">
        <f t="shared" si="0"/>
        <v>176853</v>
      </c>
      <c r="BD66" s="5"/>
    </row>
    <row r="67" spans="1:56" s="1" customFormat="1" x14ac:dyDescent="0.25">
      <c r="A67" s="159"/>
      <c r="B67" s="159"/>
      <c r="C67" s="19" t="s">
        <v>56</v>
      </c>
      <c r="D67" s="40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>
        <f>'среднегодовая с 01.01.2026'!AL67+'инообластные на 2026 год'!AL67</f>
        <v>94</v>
      </c>
      <c r="AM67" s="26">
        <f>'среднегодовая с 01.01.2026'!AM67+'инообластные на 2026 год'!AM67</f>
        <v>87671</v>
      </c>
      <c r="AN67" s="49">
        <f t="shared" si="1"/>
        <v>87671</v>
      </c>
      <c r="AO67" s="42"/>
      <c r="AP67" s="27"/>
      <c r="AQ67" s="43"/>
      <c r="AR67" s="42"/>
      <c r="AS67" s="27"/>
      <c r="AT67" s="43"/>
      <c r="AU67" s="42"/>
      <c r="AV67" s="27"/>
      <c r="AW67" s="27"/>
      <c r="AX67" s="27"/>
      <c r="AY67" s="27"/>
      <c r="AZ67" s="43"/>
      <c r="BA67" s="35"/>
      <c r="BB67" s="43"/>
      <c r="BC67" s="116">
        <f t="shared" si="0"/>
        <v>87671</v>
      </c>
      <c r="BD67" s="5"/>
    </row>
    <row r="68" spans="1:56" s="1" customFormat="1" ht="47.25" x14ac:dyDescent="0.25">
      <c r="A68" s="159"/>
      <c r="B68" s="159"/>
      <c r="C68" s="21" t="s">
        <v>180</v>
      </c>
      <c r="D68" s="40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>
        <f>'среднегодовая с 01.01.2026'!AL68+'инообластные на 2026 год'!AL68</f>
        <v>599</v>
      </c>
      <c r="AM68" s="26">
        <f>'среднегодовая с 01.01.2026'!AM68+'инообластные на 2026 год'!AM68</f>
        <v>533845</v>
      </c>
      <c r="AN68" s="49">
        <f t="shared" si="1"/>
        <v>533845</v>
      </c>
      <c r="AO68" s="42"/>
      <c r="AP68" s="27"/>
      <c r="AQ68" s="43"/>
      <c r="AR68" s="42"/>
      <c r="AS68" s="27"/>
      <c r="AT68" s="43"/>
      <c r="AU68" s="42"/>
      <c r="AV68" s="27"/>
      <c r="AW68" s="27"/>
      <c r="AX68" s="27"/>
      <c r="AY68" s="27"/>
      <c r="AZ68" s="43"/>
      <c r="BA68" s="35"/>
      <c r="BB68" s="43"/>
      <c r="BC68" s="116">
        <f t="shared" si="0"/>
        <v>533845</v>
      </c>
      <c r="BD68" s="5"/>
    </row>
    <row r="69" spans="1:56" s="1" customFormat="1" ht="16.5" thickBot="1" x14ac:dyDescent="0.3">
      <c r="A69" s="160"/>
      <c r="B69" s="160"/>
      <c r="C69" s="21" t="s">
        <v>136</v>
      </c>
      <c r="D69" s="52"/>
      <c r="E69" s="32">
        <f>'среднегодовая с 01.01.2026'!E69+'инообластные на 2026 год'!E69</f>
        <v>600014</v>
      </c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50">
        <f t="shared" si="1"/>
        <v>600014</v>
      </c>
      <c r="AO69" s="44"/>
      <c r="AP69" s="33"/>
      <c r="AQ69" s="45"/>
      <c r="AR69" s="44"/>
      <c r="AS69" s="33"/>
      <c r="AT69" s="45"/>
      <c r="AU69" s="44"/>
      <c r="AV69" s="33"/>
      <c r="AW69" s="33"/>
      <c r="AX69" s="33"/>
      <c r="AY69" s="33"/>
      <c r="AZ69" s="45"/>
      <c r="BA69" s="36"/>
      <c r="BB69" s="45"/>
      <c r="BC69" s="117">
        <f t="shared" si="0"/>
        <v>600014</v>
      </c>
      <c r="BD69" s="5"/>
    </row>
    <row r="70" spans="1:56" s="1" customFormat="1" x14ac:dyDescent="0.25">
      <c r="A70" s="158">
        <v>8</v>
      </c>
      <c r="B70" s="158">
        <v>790010</v>
      </c>
      <c r="C70" s="17" t="s">
        <v>17</v>
      </c>
      <c r="D70" s="71">
        <f>'среднегодовая с 01.01.2026'!D70+'инообластные на 2026 год'!D70</f>
        <v>25937</v>
      </c>
      <c r="E70" s="30">
        <f>'среднегодовая с 01.01.2026'!E70+'инообластные на 2026 год'!E70</f>
        <v>23011771</v>
      </c>
      <c r="F70" s="30">
        <f>'среднегодовая с 01.01.2026'!F70+'инообластные на 2026 год'!F70</f>
        <v>7212</v>
      </c>
      <c r="G70" s="30">
        <f>'среднегодовая с 01.01.2026'!G70+'инообластные на 2026 год'!G70</f>
        <v>11863715</v>
      </c>
      <c r="H70" s="30">
        <f>'среднегодовая с 01.01.2026'!H70+'инообластные на 2026 год'!H70</f>
        <v>507</v>
      </c>
      <c r="I70" s="30">
        <f>'среднегодовая с 01.01.2026'!I70+'инообластные на 2026 год'!I70</f>
        <v>3483422</v>
      </c>
      <c r="J70" s="30">
        <f>'среднегодовая с 01.01.2026'!J70+'инообластные на 2026 год'!J70</f>
        <v>204</v>
      </c>
      <c r="K70" s="30">
        <f>'среднегодовая с 01.01.2026'!K70+'инообластные на 2026 год'!K70</f>
        <v>1295862</v>
      </c>
      <c r="L70" s="30">
        <f>'среднегодовая с 01.01.2026'!L70+'инообластные на 2026 год'!L70</f>
        <v>353</v>
      </c>
      <c r="M70" s="30">
        <f>'среднегодовая с 01.01.2026'!M70+'инообластные на 2026 год'!M70</f>
        <v>595571</v>
      </c>
      <c r="N70" s="30"/>
      <c r="O70" s="30"/>
      <c r="P70" s="30">
        <f>'среднегодовая с 01.01.2026'!P70+'инообластные на 2026 год'!P70</f>
        <v>795</v>
      </c>
      <c r="Q70" s="30">
        <f>'среднегодовая с 01.01.2026'!Q70+'инообластные на 2026 год'!Q70</f>
        <v>2070013</v>
      </c>
      <c r="R70" s="30">
        <f>'среднегодовая с 01.01.2026'!R70+'инообластные на 2026 год'!R70</f>
        <v>1851</v>
      </c>
      <c r="S70" s="30">
        <f>'среднегодовая с 01.01.2026'!S70+'инообластные на 2026 год'!S70</f>
        <v>9415643</v>
      </c>
      <c r="T70" s="30">
        <f>'среднегодовая с 01.01.2026'!T70+'инообластные на 2026 год'!T70</f>
        <v>2623</v>
      </c>
      <c r="U70" s="30">
        <f>'среднегодовая с 01.01.2026'!U70+'инообластные на 2026 год'!U70</f>
        <v>3438517</v>
      </c>
      <c r="V70" s="30"/>
      <c r="W70" s="30"/>
      <c r="X70" s="30">
        <f>'среднегодовая с 01.01.2026'!X70+'инообластные на 2026 год'!X70</f>
        <v>3607</v>
      </c>
      <c r="Y70" s="30">
        <f>'среднегодовая с 01.01.2026'!Y70+'инообластные на 2026 год'!Y70</f>
        <v>1119</v>
      </c>
      <c r="Z70" s="30">
        <f>'среднегодовая с 01.01.2026'!Z70+'инообластные на 2026 год'!Z70</f>
        <v>508</v>
      </c>
      <c r="AA70" s="30">
        <f>'среднегодовая с 01.01.2026'!AA70+'инообластные на 2026 год'!AA70</f>
        <v>11743768</v>
      </c>
      <c r="AB70" s="30">
        <f>'среднегодовая с 01.01.2026'!AB70+'инообластные на 2026 год'!AB70</f>
        <v>5455</v>
      </c>
      <c r="AC70" s="30">
        <f>'среднегодовая с 01.01.2026'!AC70+'инообластные на 2026 год'!AC70</f>
        <v>22986880</v>
      </c>
      <c r="AD70" s="30">
        <f>'среднегодовая с 01.01.2026'!AD70+'инообластные на 2026 год'!AD70</f>
        <v>710</v>
      </c>
      <c r="AE70" s="30">
        <f>'среднегодовая с 01.01.2026'!AE70+'инообластные на 2026 год'!AE70</f>
        <v>2312861</v>
      </c>
      <c r="AF70" s="30">
        <f>'среднегодовая с 01.01.2026'!AF70+'инообластные на 2026 год'!AF70</f>
        <v>2111</v>
      </c>
      <c r="AG70" s="30">
        <f>'среднегодовая с 01.01.2026'!AG70+'инообластные на 2026 год'!AG70</f>
        <v>5647735</v>
      </c>
      <c r="AH70" s="30">
        <f>'среднегодовая с 01.01.2026'!AH70+'инообластные на 2026 год'!AH70</f>
        <v>3566</v>
      </c>
      <c r="AI70" s="30">
        <f>'среднегодовая с 01.01.2026'!AI70+'инообластные на 2026 год'!AI70</f>
        <v>14292403</v>
      </c>
      <c r="AJ70" s="30">
        <f>'среднегодовая с 01.01.2026'!AJ70+'инообластные на 2026 год'!AJ70</f>
        <v>6300</v>
      </c>
      <c r="AK70" s="30">
        <f>'среднегодовая с 01.01.2026'!AK70+'инообластные на 2026 год'!AK70</f>
        <v>9140333</v>
      </c>
      <c r="AL70" s="30"/>
      <c r="AM70" s="30"/>
      <c r="AN70" s="48">
        <f t="shared" si="1"/>
        <v>121298494</v>
      </c>
      <c r="AO70" s="38">
        <f>'среднегодовая с 01.01.2026'!AO70+'инообластные на 2026 год'!AO70</f>
        <v>569</v>
      </c>
      <c r="AP70" s="31"/>
      <c r="AQ70" s="39">
        <f>'среднегодовая с 01.01.2026'!AQ70+'инообластные на 2026 год'!AQ70</f>
        <v>21265036</v>
      </c>
      <c r="AR70" s="38">
        <f>'среднегодовая с 01.01.2026'!AR70+'инообластные на 2026 год'!AR70</f>
        <v>218</v>
      </c>
      <c r="AS70" s="31"/>
      <c r="AT70" s="39">
        <f>'среднегодовая с 01.01.2026'!AT70+'инообластные на 2026 год'!AT70</f>
        <v>4666573</v>
      </c>
      <c r="AU70" s="38">
        <f>'среднегодовая с 01.01.2026'!AU70+'инообластные на 2026 год'!AU70</f>
        <v>5690</v>
      </c>
      <c r="AV70" s="31">
        <f>'среднегодовая с 01.01.2026'!AV70+'инообластные на 2026 год'!AV70</f>
        <v>21486</v>
      </c>
      <c r="AW70" s="31">
        <f>'среднегодовая с 01.01.2026'!AW70+'инообластные на 2026 год'!AW70</f>
        <v>6602944</v>
      </c>
      <c r="AX70" s="31"/>
      <c r="AY70" s="31"/>
      <c r="AZ70" s="39"/>
      <c r="BA70" s="34"/>
      <c r="BB70" s="39"/>
      <c r="BC70" s="114">
        <f t="shared" si="0"/>
        <v>153833047</v>
      </c>
      <c r="BD70" s="5"/>
    </row>
    <row r="71" spans="1:56" s="1" customFormat="1" ht="31.5" x14ac:dyDescent="0.25">
      <c r="A71" s="159"/>
      <c r="B71" s="159"/>
      <c r="C71" s="18" t="s">
        <v>166</v>
      </c>
      <c r="D71" s="40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49">
        <f t="shared" ref="AN71:AN117" si="2">E71+G71+M71+O71+Q71+S71+AA71+AC71+AE71+AG71+AI71+AK71+AM71+I71+K71+U71+W71</f>
        <v>0</v>
      </c>
      <c r="AO71" s="40">
        <f>'среднегодовая с 01.01.2026'!AO71+'инообластные на 2026 год'!AO71</f>
        <v>12</v>
      </c>
      <c r="AP71" s="27"/>
      <c r="AQ71" s="41">
        <f>'среднегодовая с 01.01.2026'!AQ71+'инообластные на 2026 год'!AQ71</f>
        <v>176303</v>
      </c>
      <c r="AR71" s="42"/>
      <c r="AS71" s="27"/>
      <c r="AT71" s="43"/>
      <c r="AU71" s="42"/>
      <c r="AV71" s="27"/>
      <c r="AW71" s="27"/>
      <c r="AX71" s="27"/>
      <c r="AY71" s="27"/>
      <c r="AZ71" s="43"/>
      <c r="BA71" s="35"/>
      <c r="BB71" s="43"/>
      <c r="BC71" s="115">
        <f t="shared" si="0"/>
        <v>176303</v>
      </c>
      <c r="BD71" s="5"/>
    </row>
    <row r="72" spans="1:56" s="1" customFormat="1" x14ac:dyDescent="0.25">
      <c r="A72" s="159"/>
      <c r="B72" s="159"/>
      <c r="C72" s="19" t="s">
        <v>167</v>
      </c>
      <c r="D72" s="40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49">
        <f t="shared" si="2"/>
        <v>0</v>
      </c>
      <c r="AO72" s="42"/>
      <c r="AP72" s="27"/>
      <c r="AQ72" s="43"/>
      <c r="AR72" s="42"/>
      <c r="AS72" s="27"/>
      <c r="AT72" s="43"/>
      <c r="AU72" s="42"/>
      <c r="AV72" s="27"/>
      <c r="AW72" s="27"/>
      <c r="AX72" s="27"/>
      <c r="AY72" s="27"/>
      <c r="AZ72" s="43"/>
      <c r="BA72" s="35"/>
      <c r="BB72" s="43"/>
      <c r="BC72" s="121">
        <f t="shared" si="0"/>
        <v>0</v>
      </c>
      <c r="BD72" s="5"/>
    </row>
    <row r="73" spans="1:56" s="1" customFormat="1" x14ac:dyDescent="0.25">
      <c r="A73" s="159"/>
      <c r="B73" s="159"/>
      <c r="C73" s="21" t="s">
        <v>175</v>
      </c>
      <c r="D73" s="40">
        <f>'среднегодовая с 01.01.2026'!D73+'инообластные на 2026 год'!D73</f>
        <v>1420</v>
      </c>
      <c r="E73" s="26">
        <f>'среднегодовая с 01.01.2026'!E73+'инообластные на 2026 год'!E73</f>
        <v>722101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49">
        <f t="shared" si="2"/>
        <v>722101</v>
      </c>
      <c r="AO73" s="42"/>
      <c r="AP73" s="27"/>
      <c r="AQ73" s="43"/>
      <c r="AR73" s="42"/>
      <c r="AS73" s="27"/>
      <c r="AT73" s="43"/>
      <c r="AU73" s="42"/>
      <c r="AV73" s="27"/>
      <c r="AW73" s="27"/>
      <c r="AX73" s="27"/>
      <c r="AY73" s="27"/>
      <c r="AZ73" s="43"/>
      <c r="BA73" s="35"/>
      <c r="BB73" s="43"/>
      <c r="BC73" s="120">
        <f t="shared" si="0"/>
        <v>722101</v>
      </c>
      <c r="BD73" s="5"/>
    </row>
    <row r="74" spans="1:56" s="1" customFormat="1" x14ac:dyDescent="0.25">
      <c r="A74" s="159"/>
      <c r="B74" s="159"/>
      <c r="C74" s="21" t="s">
        <v>177</v>
      </c>
      <c r="D74" s="40">
        <f>'среднегодовая с 01.01.2026'!D74+'инообластные на 2026 год'!D74</f>
        <v>12</v>
      </c>
      <c r="E74" s="26">
        <f>'среднегодовая с 01.01.2026'!E74+'инообластные на 2026 год'!E74</f>
        <v>60498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49">
        <f t="shared" si="2"/>
        <v>60498</v>
      </c>
      <c r="AO74" s="42"/>
      <c r="AP74" s="27"/>
      <c r="AQ74" s="43"/>
      <c r="AR74" s="42"/>
      <c r="AS74" s="27"/>
      <c r="AT74" s="43"/>
      <c r="AU74" s="42"/>
      <c r="AV74" s="27"/>
      <c r="AW74" s="27"/>
      <c r="AX74" s="27"/>
      <c r="AY74" s="27"/>
      <c r="AZ74" s="43"/>
      <c r="BA74" s="35"/>
      <c r="BB74" s="43"/>
      <c r="BC74" s="120">
        <f t="shared" si="0"/>
        <v>60498</v>
      </c>
      <c r="BD74" s="5"/>
    </row>
    <row r="75" spans="1:56" s="1" customFormat="1" x14ac:dyDescent="0.25">
      <c r="A75" s="159"/>
      <c r="B75" s="159"/>
      <c r="C75" s="21" t="s">
        <v>176</v>
      </c>
      <c r="D75" s="40">
        <f>'среднегодовая с 01.01.2026'!D75+'инообластные на 2026 год'!D75</f>
        <v>219</v>
      </c>
      <c r="E75" s="26">
        <f>'среднегодовая с 01.01.2026'!E75+'инообластные на 2026 год'!E75</f>
        <v>291730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49">
        <f t="shared" si="2"/>
        <v>291730</v>
      </c>
      <c r="AO75" s="42"/>
      <c r="AP75" s="27"/>
      <c r="AQ75" s="43"/>
      <c r="AR75" s="42"/>
      <c r="AS75" s="27"/>
      <c r="AT75" s="43"/>
      <c r="AU75" s="42"/>
      <c r="AV75" s="27"/>
      <c r="AW75" s="27"/>
      <c r="AX75" s="27"/>
      <c r="AY75" s="27"/>
      <c r="AZ75" s="43"/>
      <c r="BA75" s="35"/>
      <c r="BB75" s="43"/>
      <c r="BC75" s="120">
        <f t="shared" si="0"/>
        <v>291730</v>
      </c>
      <c r="BD75" s="5"/>
    </row>
    <row r="76" spans="1:56" s="1" customFormat="1" x14ac:dyDescent="0.25">
      <c r="A76" s="159"/>
      <c r="B76" s="159"/>
      <c r="C76" s="19" t="s">
        <v>60</v>
      </c>
      <c r="D76" s="40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>
        <f>'среднегодовая с 01.01.2026'!AL76+'инообластные на 2026 год'!AL76</f>
        <v>2031</v>
      </c>
      <c r="AM76" s="26">
        <f>'среднегодовая с 01.01.2026'!AM76+'инообластные на 2026 год'!AM76</f>
        <v>354983</v>
      </c>
      <c r="AN76" s="49">
        <f t="shared" si="2"/>
        <v>354983</v>
      </c>
      <c r="AO76" s="42"/>
      <c r="AP76" s="27"/>
      <c r="AQ76" s="43"/>
      <c r="AR76" s="42"/>
      <c r="AS76" s="27"/>
      <c r="AT76" s="43"/>
      <c r="AU76" s="42"/>
      <c r="AV76" s="27"/>
      <c r="AW76" s="27"/>
      <c r="AX76" s="27"/>
      <c r="AY76" s="27"/>
      <c r="AZ76" s="43"/>
      <c r="BA76" s="35"/>
      <c r="BB76" s="43"/>
      <c r="BC76" s="116">
        <f t="shared" si="0"/>
        <v>354983</v>
      </c>
      <c r="BD76" s="5"/>
    </row>
    <row r="77" spans="1:56" s="1" customFormat="1" x14ac:dyDescent="0.25">
      <c r="A77" s="159"/>
      <c r="B77" s="159"/>
      <c r="C77" s="18" t="s">
        <v>72</v>
      </c>
      <c r="D77" s="40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>
        <f>'среднегодовая с 01.01.2026'!AL77+'инообластные на 2026 год'!AL77</f>
        <v>344</v>
      </c>
      <c r="AM77" s="26">
        <f>'среднегодовая с 01.01.2026'!AM77+'инообластные на 2026 год'!AM77</f>
        <v>366494</v>
      </c>
      <c r="AN77" s="49">
        <f t="shared" si="2"/>
        <v>366494</v>
      </c>
      <c r="AO77" s="42"/>
      <c r="AP77" s="27"/>
      <c r="AQ77" s="43"/>
      <c r="AR77" s="42"/>
      <c r="AS77" s="27"/>
      <c r="AT77" s="43"/>
      <c r="AU77" s="42"/>
      <c r="AV77" s="27"/>
      <c r="AW77" s="27"/>
      <c r="AX77" s="27"/>
      <c r="AY77" s="27"/>
      <c r="AZ77" s="43"/>
      <c r="BA77" s="35"/>
      <c r="BB77" s="43"/>
      <c r="BC77" s="116">
        <f t="shared" si="0"/>
        <v>366494</v>
      </c>
      <c r="BD77" s="5"/>
    </row>
    <row r="78" spans="1:56" s="1" customFormat="1" x14ac:dyDescent="0.25">
      <c r="A78" s="159"/>
      <c r="B78" s="159"/>
      <c r="C78" s="18" t="s">
        <v>73</v>
      </c>
      <c r="D78" s="40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>
        <f>'среднегодовая с 01.01.2026'!AL78+'инообластные на 2026 год'!AL78</f>
        <v>229</v>
      </c>
      <c r="AM78" s="26">
        <f>'среднегодовая с 01.01.2026'!AM78+'инообластные на 2026 год'!AM78</f>
        <v>273066</v>
      </c>
      <c r="AN78" s="49">
        <f t="shared" si="2"/>
        <v>273066</v>
      </c>
      <c r="AO78" s="42"/>
      <c r="AP78" s="27"/>
      <c r="AQ78" s="43"/>
      <c r="AR78" s="42"/>
      <c r="AS78" s="27"/>
      <c r="AT78" s="43"/>
      <c r="AU78" s="42"/>
      <c r="AV78" s="27"/>
      <c r="AW78" s="27"/>
      <c r="AX78" s="27"/>
      <c r="AY78" s="27"/>
      <c r="AZ78" s="43"/>
      <c r="BA78" s="35"/>
      <c r="BB78" s="43"/>
      <c r="BC78" s="116">
        <f t="shared" si="0"/>
        <v>273066</v>
      </c>
      <c r="BD78" s="5"/>
    </row>
    <row r="79" spans="1:56" s="1" customFormat="1" x14ac:dyDescent="0.25">
      <c r="A79" s="159"/>
      <c r="B79" s="159"/>
      <c r="C79" s="18" t="s">
        <v>56</v>
      </c>
      <c r="D79" s="40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49">
        <f t="shared" si="2"/>
        <v>0</v>
      </c>
      <c r="AO79" s="42"/>
      <c r="AP79" s="27"/>
      <c r="AQ79" s="43"/>
      <c r="AR79" s="42"/>
      <c r="AS79" s="27"/>
      <c r="AT79" s="43"/>
      <c r="AU79" s="42"/>
      <c r="AV79" s="27"/>
      <c r="AW79" s="27"/>
      <c r="AX79" s="27"/>
      <c r="AY79" s="27"/>
      <c r="AZ79" s="43"/>
      <c r="BA79" s="35"/>
      <c r="BB79" s="43"/>
      <c r="BC79" s="116">
        <f t="shared" si="0"/>
        <v>0</v>
      </c>
      <c r="BD79" s="5"/>
    </row>
    <row r="80" spans="1:56" s="1" customFormat="1" ht="47.25" x14ac:dyDescent="0.25">
      <c r="A80" s="159"/>
      <c r="B80" s="159"/>
      <c r="C80" s="21" t="s">
        <v>180</v>
      </c>
      <c r="D80" s="40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>
        <f>'среднегодовая с 01.01.2026'!AL80+'инообластные на 2026 год'!AL80</f>
        <v>1308</v>
      </c>
      <c r="AM80" s="26">
        <f>'среднегодовая с 01.01.2026'!AM80+'инообластные на 2026 год'!AM80</f>
        <v>1166495</v>
      </c>
      <c r="AN80" s="49">
        <f t="shared" si="2"/>
        <v>1166495</v>
      </c>
      <c r="AO80" s="42"/>
      <c r="AP80" s="27"/>
      <c r="AQ80" s="43"/>
      <c r="AR80" s="42"/>
      <c r="AS80" s="27"/>
      <c r="AT80" s="43"/>
      <c r="AU80" s="42"/>
      <c r="AV80" s="27"/>
      <c r="AW80" s="27"/>
      <c r="AX80" s="27"/>
      <c r="AY80" s="27"/>
      <c r="AZ80" s="43"/>
      <c r="BA80" s="35"/>
      <c r="BB80" s="43"/>
      <c r="BC80" s="116">
        <f t="shared" si="0"/>
        <v>1166495</v>
      </c>
      <c r="BD80" s="5"/>
    </row>
    <row r="81" spans="1:56" s="1" customFormat="1" ht="16.5" thickBot="1" x14ac:dyDescent="0.3">
      <c r="A81" s="160"/>
      <c r="B81" s="160"/>
      <c r="C81" s="22" t="s">
        <v>136</v>
      </c>
      <c r="D81" s="52"/>
      <c r="E81" s="32">
        <f>'среднегодовая с 01.01.2026'!E81+'инообластные на 2026 год'!E81</f>
        <v>982858</v>
      </c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50">
        <f t="shared" si="2"/>
        <v>982858</v>
      </c>
      <c r="AO81" s="44"/>
      <c r="AP81" s="33"/>
      <c r="AQ81" s="45"/>
      <c r="AR81" s="44"/>
      <c r="AS81" s="33"/>
      <c r="AT81" s="45"/>
      <c r="AU81" s="44"/>
      <c r="AV81" s="33"/>
      <c r="AW81" s="33"/>
      <c r="AX81" s="33"/>
      <c r="AY81" s="33"/>
      <c r="AZ81" s="45"/>
      <c r="BA81" s="36"/>
      <c r="BB81" s="45"/>
      <c r="BC81" s="117">
        <f t="shared" si="0"/>
        <v>982858</v>
      </c>
      <c r="BD81" s="5"/>
    </row>
    <row r="82" spans="1:56" s="1" customFormat="1" x14ac:dyDescent="0.25">
      <c r="A82" s="158">
        <v>9</v>
      </c>
      <c r="B82" s="158">
        <v>790011</v>
      </c>
      <c r="C82" s="86" t="s">
        <v>18</v>
      </c>
      <c r="D82" s="71">
        <f>'среднегодовая с 01.01.2026'!D82+'инообластные на 2026 год'!D82</f>
        <v>54460</v>
      </c>
      <c r="E82" s="30">
        <f>'среднегодовая с 01.01.2026'!E82+'инообластные на 2026 год'!E82</f>
        <v>22121327</v>
      </c>
      <c r="F82" s="30">
        <f>'среднегодовая с 01.01.2026'!F82+'инообластные на 2026 год'!F82</f>
        <v>9637</v>
      </c>
      <c r="G82" s="30">
        <f>'среднегодовая с 01.01.2026'!G82+'инообластные на 2026 год'!G82</f>
        <v>12333780</v>
      </c>
      <c r="H82" s="30">
        <f>'среднегодовая с 01.01.2026'!H82+'инообластные на 2026 год'!H82</f>
        <v>3680</v>
      </c>
      <c r="I82" s="30">
        <f>'среднегодовая с 01.01.2026'!I82+'инообластные на 2026 год'!I82</f>
        <v>3664982</v>
      </c>
      <c r="J82" s="30">
        <f>'среднегодовая с 01.01.2026'!J82+'инообластные на 2026 год'!J82</f>
        <v>13</v>
      </c>
      <c r="K82" s="30">
        <f>'среднегодовая с 01.01.2026'!K82+'инообластные на 2026 год'!K82</f>
        <v>80491</v>
      </c>
      <c r="L82" s="30">
        <f>'среднегодовая с 01.01.2026'!L82+'инообластные на 2026 год'!L82</f>
        <v>306</v>
      </c>
      <c r="M82" s="30">
        <f>'среднегодовая с 01.01.2026'!M82+'инообластные на 2026 год'!M82</f>
        <v>519384</v>
      </c>
      <c r="N82" s="30"/>
      <c r="O82" s="30"/>
      <c r="P82" s="30">
        <f>'среднегодовая с 01.01.2026'!P82+'инообластные на 2026 год'!P82</f>
        <v>707</v>
      </c>
      <c r="Q82" s="30">
        <f>'среднегодовая с 01.01.2026'!Q82+'инообластные на 2026 год'!Q82</f>
        <v>1815508</v>
      </c>
      <c r="R82" s="30">
        <f>'среднегодовая с 01.01.2026'!R82+'инообластные на 2026 год'!R82</f>
        <v>1628</v>
      </c>
      <c r="S82" s="30">
        <f>'среднегодовая с 01.01.2026'!S82+'инообластные на 2026 год'!S82</f>
        <v>8235329</v>
      </c>
      <c r="T82" s="30">
        <f>'среднегодовая с 01.01.2026'!T82+'инообластные на 2026 год'!T82</f>
        <v>2290</v>
      </c>
      <c r="U82" s="30">
        <f>'среднегодовая с 01.01.2026'!U82+'инообластные на 2026 год'!U82</f>
        <v>3014134</v>
      </c>
      <c r="V82" s="30">
        <f>'среднегодовая с 01.01.2026'!V82+'инообластные на 2026 год'!V82</f>
        <v>346</v>
      </c>
      <c r="W82" s="30">
        <f>'среднегодовая с 01.01.2026'!W82+'инообластные на 2026 год'!W82</f>
        <v>699403</v>
      </c>
      <c r="X82" s="30">
        <f>'среднегодовая с 01.01.2026'!X82+'инообластные на 2026 год'!X82</f>
        <v>6378</v>
      </c>
      <c r="Y82" s="30">
        <f>'среднегодовая с 01.01.2026'!Y82+'инообластные на 2026 год'!Y82</f>
        <v>1557</v>
      </c>
      <c r="Z82" s="30">
        <f>'среднегодовая с 01.01.2026'!Z82+'инообластные на 2026 год'!Z82</f>
        <v>120</v>
      </c>
      <c r="AA82" s="30">
        <f>'среднегодовая с 01.01.2026'!AA82+'инообластные на 2026 год'!AA82</f>
        <v>15673455</v>
      </c>
      <c r="AB82" s="30">
        <f>'среднегодовая с 01.01.2026'!AB82+'инообластные на 2026 год'!AB82</f>
        <v>4472</v>
      </c>
      <c r="AC82" s="30">
        <f>'среднегодовая с 01.01.2026'!AC82+'инообластные на 2026 год'!AC82</f>
        <v>20020654</v>
      </c>
      <c r="AD82" s="30">
        <f>'среднегодовая с 01.01.2026'!AD82+'инообластные на 2026 год'!AD82</f>
        <v>696</v>
      </c>
      <c r="AE82" s="30">
        <f>'среднегодовая с 01.01.2026'!AE82+'инообластные на 2026 год'!AE82</f>
        <v>1990309</v>
      </c>
      <c r="AF82" s="30">
        <f>'среднегодовая с 01.01.2026'!AF82+'инообластные на 2026 год'!AF82</f>
        <v>2838</v>
      </c>
      <c r="AG82" s="30">
        <f>'среднегодовая с 01.01.2026'!AG82+'инообластные на 2026 год'!AG82</f>
        <v>7365002</v>
      </c>
      <c r="AH82" s="30">
        <f>'среднегодовая с 01.01.2026'!AH82+'инообластные на 2026 год'!AH82</f>
        <v>4624</v>
      </c>
      <c r="AI82" s="30">
        <f>'среднегодовая с 01.01.2026'!AI82+'инообластные на 2026 год'!AI82</f>
        <v>13267699</v>
      </c>
      <c r="AJ82" s="30">
        <f>'среднегодовая с 01.01.2026'!AJ82+'инообластные на 2026 год'!AJ82</f>
        <v>7351</v>
      </c>
      <c r="AK82" s="30">
        <f>'среднегодовая с 01.01.2026'!AK82+'инообластные на 2026 год'!AK82</f>
        <v>10518378</v>
      </c>
      <c r="AL82" s="30"/>
      <c r="AM82" s="30"/>
      <c r="AN82" s="48">
        <f t="shared" si="2"/>
        <v>121319835</v>
      </c>
      <c r="AO82" s="38">
        <f>'среднегодовая с 01.01.2026'!AO82+'инообластные на 2026 год'!AO82</f>
        <v>1148</v>
      </c>
      <c r="AP82" s="31"/>
      <c r="AQ82" s="39">
        <f>'среднегодовая с 01.01.2026'!AQ82+'инообластные на 2026 год'!AQ82</f>
        <v>43242027</v>
      </c>
      <c r="AR82" s="38">
        <f>'среднегодовая с 01.01.2026'!AR82+'инообластные на 2026 год'!AR82</f>
        <v>456</v>
      </c>
      <c r="AS82" s="31"/>
      <c r="AT82" s="39">
        <f>'среднегодовая с 01.01.2026'!AT82+'инообластные на 2026 год'!AT82</f>
        <v>9646760</v>
      </c>
      <c r="AU82" s="38">
        <f>'среднегодовая с 01.01.2026'!AU82+'инообластные на 2026 год'!AU82</f>
        <v>14150</v>
      </c>
      <c r="AV82" s="31">
        <f>'среднегодовая с 01.01.2026'!AV82+'инообластные на 2026 год'!AV82</f>
        <v>43341</v>
      </c>
      <c r="AW82" s="31">
        <f>'среднегодовая с 01.01.2026'!AW82+'инообластные на 2026 год'!AW82</f>
        <v>13216109</v>
      </c>
      <c r="AX82" s="31"/>
      <c r="AY82" s="31"/>
      <c r="AZ82" s="39"/>
      <c r="BA82" s="34"/>
      <c r="BB82" s="39"/>
      <c r="BC82" s="114">
        <f t="shared" si="0"/>
        <v>187424731</v>
      </c>
      <c r="BD82" s="5"/>
    </row>
    <row r="83" spans="1:56" s="1" customFormat="1" ht="31.5" x14ac:dyDescent="0.25">
      <c r="A83" s="159"/>
      <c r="B83" s="159"/>
      <c r="C83" s="18" t="s">
        <v>166</v>
      </c>
      <c r="D83" s="40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49">
        <f t="shared" si="2"/>
        <v>0</v>
      </c>
      <c r="AO83" s="40">
        <f>'среднегодовая с 01.01.2026'!AO83+'инообластные на 2026 год'!AO83</f>
        <v>12</v>
      </c>
      <c r="AP83" s="26"/>
      <c r="AQ83" s="41">
        <f>'среднегодовая с 01.01.2026'!AQ83+'инообластные на 2026 год'!AQ83</f>
        <v>176303</v>
      </c>
      <c r="AR83" s="42"/>
      <c r="AS83" s="27"/>
      <c r="AT83" s="43"/>
      <c r="AU83" s="42"/>
      <c r="AV83" s="27"/>
      <c r="AW83" s="27"/>
      <c r="AX83" s="27"/>
      <c r="AY83" s="27"/>
      <c r="AZ83" s="43"/>
      <c r="BA83" s="35"/>
      <c r="BB83" s="43"/>
      <c r="BC83" s="121">
        <f t="shared" si="0"/>
        <v>176303</v>
      </c>
      <c r="BD83" s="5"/>
    </row>
    <row r="84" spans="1:56" s="1" customFormat="1" x14ac:dyDescent="0.25">
      <c r="A84" s="159"/>
      <c r="B84" s="159"/>
      <c r="C84" s="19" t="s">
        <v>167</v>
      </c>
      <c r="D84" s="40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49">
        <f t="shared" si="2"/>
        <v>0</v>
      </c>
      <c r="AO84" s="40"/>
      <c r="AP84" s="26"/>
      <c r="AQ84" s="41"/>
      <c r="AR84" s="42"/>
      <c r="AS84" s="27"/>
      <c r="AT84" s="43"/>
      <c r="AU84" s="42"/>
      <c r="AV84" s="27"/>
      <c r="AW84" s="27"/>
      <c r="AX84" s="27"/>
      <c r="AY84" s="27"/>
      <c r="AZ84" s="43"/>
      <c r="BA84" s="35"/>
      <c r="BB84" s="43"/>
      <c r="BC84" s="121">
        <f t="shared" si="0"/>
        <v>0</v>
      </c>
      <c r="BD84" s="5"/>
    </row>
    <row r="85" spans="1:56" s="1" customFormat="1" x14ac:dyDescent="0.25">
      <c r="A85" s="159"/>
      <c r="B85" s="159"/>
      <c r="C85" s="21" t="s">
        <v>175</v>
      </c>
      <c r="D85" s="40">
        <f>'среднегодовая с 01.01.2026'!D85+'инообластные на 2026 год'!D85</f>
        <v>1230</v>
      </c>
      <c r="E85" s="26">
        <f>'среднегодовая с 01.01.2026'!E85+'инообластные на 2026 год'!E85</f>
        <v>625462</v>
      </c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49">
        <f t="shared" si="2"/>
        <v>625462</v>
      </c>
      <c r="AO85" s="40"/>
      <c r="AP85" s="26"/>
      <c r="AQ85" s="41"/>
      <c r="AR85" s="42"/>
      <c r="AS85" s="27"/>
      <c r="AT85" s="43"/>
      <c r="AU85" s="42"/>
      <c r="AV85" s="27"/>
      <c r="AW85" s="27"/>
      <c r="AX85" s="27"/>
      <c r="AY85" s="27"/>
      <c r="AZ85" s="43"/>
      <c r="BA85" s="35"/>
      <c r="BB85" s="43"/>
      <c r="BC85" s="116">
        <f t="shared" si="0"/>
        <v>625462</v>
      </c>
      <c r="BD85" s="5"/>
    </row>
    <row r="86" spans="1:56" s="1" customFormat="1" x14ac:dyDescent="0.25">
      <c r="A86" s="159"/>
      <c r="B86" s="159"/>
      <c r="C86" s="21" t="s">
        <v>177</v>
      </c>
      <c r="D86" s="40">
        <f>'среднегодовая с 01.01.2026'!D86+'инообластные на 2026 год'!D86</f>
        <v>11</v>
      </c>
      <c r="E86" s="26">
        <f>'среднегодовая с 01.01.2026'!E86+'инообластные на 2026 год'!E86</f>
        <v>55457</v>
      </c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49">
        <f t="shared" si="2"/>
        <v>55457</v>
      </c>
      <c r="AO86" s="40"/>
      <c r="AP86" s="26"/>
      <c r="AQ86" s="41"/>
      <c r="AR86" s="42"/>
      <c r="AS86" s="27"/>
      <c r="AT86" s="43"/>
      <c r="AU86" s="42"/>
      <c r="AV86" s="27"/>
      <c r="AW86" s="27"/>
      <c r="AX86" s="27"/>
      <c r="AY86" s="27"/>
      <c r="AZ86" s="43"/>
      <c r="BA86" s="35"/>
      <c r="BB86" s="43"/>
      <c r="BC86" s="116">
        <f t="shared" si="0"/>
        <v>55457</v>
      </c>
      <c r="BD86" s="5"/>
    </row>
    <row r="87" spans="1:56" s="1" customFormat="1" x14ac:dyDescent="0.25">
      <c r="A87" s="159"/>
      <c r="B87" s="159"/>
      <c r="C87" s="21" t="s">
        <v>176</v>
      </c>
      <c r="D87" s="40">
        <f>'среднегодовая с 01.01.2026'!D87+'инообластные на 2026 год'!D87</f>
        <v>190</v>
      </c>
      <c r="E87" s="26">
        <f>'среднегодовая с 01.01.2026'!E87+'инообластные на 2026 год'!E87</f>
        <v>253099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49">
        <f t="shared" si="2"/>
        <v>253099</v>
      </c>
      <c r="AO87" s="40"/>
      <c r="AP87" s="26"/>
      <c r="AQ87" s="41"/>
      <c r="AR87" s="42"/>
      <c r="AS87" s="27"/>
      <c r="AT87" s="43"/>
      <c r="AU87" s="42"/>
      <c r="AV87" s="27"/>
      <c r="AW87" s="27"/>
      <c r="AX87" s="27"/>
      <c r="AY87" s="27"/>
      <c r="AZ87" s="43"/>
      <c r="BA87" s="35"/>
      <c r="BB87" s="43"/>
      <c r="BC87" s="116">
        <f t="shared" si="0"/>
        <v>253099</v>
      </c>
      <c r="BD87" s="5"/>
    </row>
    <row r="88" spans="1:56" s="1" customFormat="1" x14ac:dyDescent="0.25">
      <c r="A88" s="159"/>
      <c r="B88" s="159"/>
      <c r="C88" s="18" t="s">
        <v>85</v>
      </c>
      <c r="D88" s="40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>
        <f>'среднегодовая с 01.01.2026'!AL88+'инообластные на 2026 год'!AL88</f>
        <v>1294</v>
      </c>
      <c r="AM88" s="26">
        <f>'среднегодовая с 01.01.2026'!AM88+'инообластные на 2026 год'!AM88</f>
        <v>170673</v>
      </c>
      <c r="AN88" s="49">
        <f t="shared" si="2"/>
        <v>170673</v>
      </c>
      <c r="AO88" s="42"/>
      <c r="AP88" s="27"/>
      <c r="AQ88" s="43"/>
      <c r="AR88" s="42"/>
      <c r="AS88" s="27"/>
      <c r="AT88" s="43"/>
      <c r="AU88" s="42"/>
      <c r="AV88" s="27"/>
      <c r="AW88" s="27"/>
      <c r="AX88" s="27"/>
      <c r="AY88" s="27"/>
      <c r="AZ88" s="43"/>
      <c r="BA88" s="35"/>
      <c r="BB88" s="43"/>
      <c r="BC88" s="116">
        <f t="shared" si="0"/>
        <v>170673</v>
      </c>
      <c r="BD88" s="5"/>
    </row>
    <row r="89" spans="1:56" s="1" customFormat="1" x14ac:dyDescent="0.25">
      <c r="A89" s="159"/>
      <c r="B89" s="159"/>
      <c r="C89" s="19" t="s">
        <v>60</v>
      </c>
      <c r="D89" s="40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>
        <f>'среднегодовая с 01.01.2026'!AL89+'инообластные на 2026 год'!AL89</f>
        <v>4626</v>
      </c>
      <c r="AM89" s="26">
        <f>'среднегодовая с 01.01.2026'!AM89+'инообластные на 2026 год'!AM89</f>
        <v>450979</v>
      </c>
      <c r="AN89" s="49">
        <f t="shared" si="2"/>
        <v>450979</v>
      </c>
      <c r="AO89" s="42"/>
      <c r="AP89" s="27"/>
      <c r="AQ89" s="43"/>
      <c r="AR89" s="42"/>
      <c r="AS89" s="27"/>
      <c r="AT89" s="43"/>
      <c r="AU89" s="42"/>
      <c r="AV89" s="27"/>
      <c r="AW89" s="27"/>
      <c r="AX89" s="27"/>
      <c r="AY89" s="27"/>
      <c r="AZ89" s="43"/>
      <c r="BA89" s="35"/>
      <c r="BB89" s="43"/>
      <c r="BC89" s="116">
        <f t="shared" si="0"/>
        <v>450979</v>
      </c>
      <c r="BD89" s="5"/>
    </row>
    <row r="90" spans="1:56" s="1" customFormat="1" x14ac:dyDescent="0.25">
      <c r="A90" s="159"/>
      <c r="B90" s="159"/>
      <c r="C90" s="18" t="s">
        <v>72</v>
      </c>
      <c r="D90" s="40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>
        <f>'среднегодовая с 01.01.2026'!AL90+'инообластные на 2026 год'!AL90</f>
        <v>1831</v>
      </c>
      <c r="AM90" s="26">
        <f>'среднегодовая с 01.01.2026'!AM90+'инообластные на 2026 год'!AM90</f>
        <v>1927922</v>
      </c>
      <c r="AN90" s="49">
        <f t="shared" si="2"/>
        <v>1927922</v>
      </c>
      <c r="AO90" s="42"/>
      <c r="AP90" s="27"/>
      <c r="AQ90" s="43"/>
      <c r="AR90" s="42"/>
      <c r="AS90" s="27"/>
      <c r="AT90" s="43"/>
      <c r="AU90" s="42"/>
      <c r="AV90" s="27"/>
      <c r="AW90" s="27"/>
      <c r="AX90" s="27"/>
      <c r="AY90" s="27"/>
      <c r="AZ90" s="43"/>
      <c r="BA90" s="35"/>
      <c r="BB90" s="43"/>
      <c r="BC90" s="116">
        <f t="shared" si="0"/>
        <v>1927922</v>
      </c>
      <c r="BD90" s="5"/>
    </row>
    <row r="91" spans="1:56" s="1" customFormat="1" x14ac:dyDescent="0.25">
      <c r="A91" s="159"/>
      <c r="B91" s="159"/>
      <c r="C91" s="18" t="s">
        <v>161</v>
      </c>
      <c r="D91" s="40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>
        <f>'среднегодовая с 01.01.2026'!AL91+'инообластные на 2026 год'!AL91</f>
        <v>506</v>
      </c>
      <c r="AM91" s="26">
        <f>'среднегодовая с 01.01.2026'!AM91+'инообластные на 2026 год'!AM91</f>
        <v>253030</v>
      </c>
      <c r="AN91" s="49">
        <f t="shared" si="2"/>
        <v>253030</v>
      </c>
      <c r="AO91" s="42"/>
      <c r="AP91" s="27"/>
      <c r="AQ91" s="43"/>
      <c r="AR91" s="42"/>
      <c r="AS91" s="27"/>
      <c r="AT91" s="43"/>
      <c r="AU91" s="42"/>
      <c r="AV91" s="27"/>
      <c r="AW91" s="27"/>
      <c r="AX91" s="27"/>
      <c r="AY91" s="27"/>
      <c r="AZ91" s="43"/>
      <c r="BA91" s="35"/>
      <c r="BB91" s="43"/>
      <c r="BC91" s="116">
        <f t="shared" si="0"/>
        <v>253030</v>
      </c>
      <c r="BD91" s="5"/>
    </row>
    <row r="92" spans="1:56" s="1" customFormat="1" x14ac:dyDescent="0.25">
      <c r="A92" s="159"/>
      <c r="B92" s="159"/>
      <c r="C92" s="18" t="s">
        <v>73</v>
      </c>
      <c r="D92" s="40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>
        <f>'среднегодовая с 01.01.2026'!AL92+'инообластные на 2026 год'!AL92</f>
        <v>293</v>
      </c>
      <c r="AM92" s="26">
        <f>'среднегодовая с 01.01.2026'!AM92+'инообластные на 2026 год'!AM92</f>
        <v>285671</v>
      </c>
      <c r="AN92" s="49">
        <f t="shared" si="2"/>
        <v>285671</v>
      </c>
      <c r="AO92" s="42"/>
      <c r="AP92" s="27"/>
      <c r="AQ92" s="43"/>
      <c r="AR92" s="42"/>
      <c r="AS92" s="27"/>
      <c r="AT92" s="43"/>
      <c r="AU92" s="42"/>
      <c r="AV92" s="27"/>
      <c r="AW92" s="27"/>
      <c r="AX92" s="27"/>
      <c r="AY92" s="27"/>
      <c r="AZ92" s="43"/>
      <c r="BA92" s="35"/>
      <c r="BB92" s="43"/>
      <c r="BC92" s="116">
        <f t="shared" si="0"/>
        <v>285671</v>
      </c>
      <c r="BD92" s="5"/>
    </row>
    <row r="93" spans="1:56" s="1" customFormat="1" x14ac:dyDescent="0.25">
      <c r="A93" s="159"/>
      <c r="B93" s="159"/>
      <c r="C93" s="18" t="s">
        <v>56</v>
      </c>
      <c r="D93" s="40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>
        <f>'среднегодовая с 01.01.2026'!AL93+'инообластные на 2026 год'!AL93</f>
        <v>63</v>
      </c>
      <c r="AM93" s="26">
        <f>'среднегодовая с 01.01.2026'!AM93+'инообластные на 2026 год'!AM93</f>
        <v>46752</v>
      </c>
      <c r="AN93" s="49">
        <f t="shared" si="2"/>
        <v>46752</v>
      </c>
      <c r="AO93" s="42"/>
      <c r="AP93" s="27"/>
      <c r="AQ93" s="43"/>
      <c r="AR93" s="42"/>
      <c r="AS93" s="27"/>
      <c r="AT93" s="43"/>
      <c r="AU93" s="42"/>
      <c r="AV93" s="27"/>
      <c r="AW93" s="27"/>
      <c r="AX93" s="27"/>
      <c r="AY93" s="27"/>
      <c r="AZ93" s="43"/>
      <c r="BA93" s="35"/>
      <c r="BB93" s="43"/>
      <c r="BC93" s="116">
        <f t="shared" si="0"/>
        <v>46752</v>
      </c>
      <c r="BD93" s="5"/>
    </row>
    <row r="94" spans="1:56" s="1" customFormat="1" x14ac:dyDescent="0.25">
      <c r="A94" s="159"/>
      <c r="B94" s="159"/>
      <c r="C94" s="18" t="s">
        <v>107</v>
      </c>
      <c r="D94" s="40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>
        <f>'среднегодовая с 01.01.2026'!AL94+'инообластные на 2026 год'!AL94</f>
        <v>36</v>
      </c>
      <c r="AM94" s="26">
        <f>'среднегодовая с 01.01.2026'!AM94+'инообластные на 2026 год'!AM94</f>
        <v>94273</v>
      </c>
      <c r="AN94" s="49">
        <f t="shared" si="2"/>
        <v>94273</v>
      </c>
      <c r="AO94" s="42"/>
      <c r="AP94" s="27"/>
      <c r="AQ94" s="43"/>
      <c r="AR94" s="42"/>
      <c r="AS94" s="27"/>
      <c r="AT94" s="43"/>
      <c r="AU94" s="42"/>
      <c r="AV94" s="27"/>
      <c r="AW94" s="27"/>
      <c r="AX94" s="27"/>
      <c r="AY94" s="27"/>
      <c r="AZ94" s="43"/>
      <c r="BA94" s="35"/>
      <c r="BB94" s="43"/>
      <c r="BC94" s="116">
        <f t="shared" si="0"/>
        <v>94273</v>
      </c>
      <c r="BD94" s="5"/>
    </row>
    <row r="95" spans="1:56" s="1" customFormat="1" x14ac:dyDescent="0.25">
      <c r="A95" s="159"/>
      <c r="B95" s="159"/>
      <c r="C95" s="18" t="s">
        <v>108</v>
      </c>
      <c r="D95" s="40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>
        <f>'среднегодовая с 01.01.2026'!AL95+'инообластные на 2026 год'!AL95</f>
        <v>130</v>
      </c>
      <c r="AM95" s="26">
        <f>'среднегодовая с 01.01.2026'!AM95+'инообластные на 2026 год'!AM95</f>
        <v>170489</v>
      </c>
      <c r="AN95" s="49">
        <f t="shared" si="2"/>
        <v>170489</v>
      </c>
      <c r="AO95" s="42"/>
      <c r="AP95" s="27"/>
      <c r="AQ95" s="43"/>
      <c r="AR95" s="42"/>
      <c r="AS95" s="27"/>
      <c r="AT95" s="43"/>
      <c r="AU95" s="42"/>
      <c r="AV95" s="27"/>
      <c r="AW95" s="27"/>
      <c r="AX95" s="27"/>
      <c r="AY95" s="27"/>
      <c r="AZ95" s="43"/>
      <c r="BA95" s="35"/>
      <c r="BB95" s="43"/>
      <c r="BC95" s="116">
        <f t="shared" si="0"/>
        <v>170489</v>
      </c>
      <c r="BD95" s="5"/>
    </row>
    <row r="96" spans="1:56" s="1" customFormat="1" x14ac:dyDescent="0.25">
      <c r="A96" s="159"/>
      <c r="B96" s="159"/>
      <c r="C96" s="21" t="s">
        <v>159</v>
      </c>
      <c r="D96" s="40">
        <f>'среднегодовая с 01.01.2026'!D96+'инообластные на 2026 год'!D96</f>
        <v>512</v>
      </c>
      <c r="E96" s="26">
        <f>'среднегодовая с 01.01.2026'!E96+'инообластные на 2026 год'!E96</f>
        <v>299850</v>
      </c>
      <c r="F96" s="26">
        <f>'среднегодовая с 01.01.2026'!F96+'инообластные на 2026 год'!F96</f>
        <v>5</v>
      </c>
      <c r="G96" s="26">
        <f>'среднегодовая с 01.01.2026'!G96+'инообластные на 2026 год'!G96</f>
        <v>6250</v>
      </c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49">
        <f t="shared" si="2"/>
        <v>306100</v>
      </c>
      <c r="AO96" s="42"/>
      <c r="AP96" s="27"/>
      <c r="AQ96" s="43"/>
      <c r="AR96" s="42"/>
      <c r="AS96" s="27"/>
      <c r="AT96" s="43"/>
      <c r="AU96" s="42"/>
      <c r="AV96" s="27"/>
      <c r="AW96" s="27"/>
      <c r="AX96" s="27"/>
      <c r="AY96" s="27"/>
      <c r="AZ96" s="43"/>
      <c r="BA96" s="35"/>
      <c r="BB96" s="43"/>
      <c r="BC96" s="118">
        <f t="shared" si="0"/>
        <v>306100</v>
      </c>
      <c r="BD96" s="5"/>
    </row>
    <row r="97" spans="1:56" s="1" customFormat="1" ht="47.25" x14ac:dyDescent="0.25">
      <c r="A97" s="159"/>
      <c r="B97" s="159"/>
      <c r="C97" s="21" t="s">
        <v>180</v>
      </c>
      <c r="D97" s="72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59"/>
      <c r="AA97" s="59"/>
      <c r="AB97" s="59"/>
      <c r="AC97" s="59"/>
      <c r="AD97" s="59"/>
      <c r="AE97" s="59"/>
      <c r="AF97" s="59"/>
      <c r="AG97" s="59"/>
      <c r="AH97" s="59"/>
      <c r="AI97" s="59"/>
      <c r="AJ97" s="59"/>
      <c r="AK97" s="59"/>
      <c r="AL97" s="59">
        <f>'среднегодовая с 01.01.2026'!AL97+'инообластные на 2026 год'!AL97</f>
        <v>1359</v>
      </c>
      <c r="AM97" s="59">
        <f>'среднегодовая с 01.01.2026'!AM97+'инообластные на 2026 год'!AM97</f>
        <v>1214313</v>
      </c>
      <c r="AN97" s="49">
        <f t="shared" si="2"/>
        <v>1214313</v>
      </c>
      <c r="AO97" s="60"/>
      <c r="AP97" s="61"/>
      <c r="AQ97" s="62"/>
      <c r="AR97" s="60"/>
      <c r="AS97" s="61"/>
      <c r="AT97" s="62"/>
      <c r="AU97" s="60"/>
      <c r="AV97" s="61"/>
      <c r="AW97" s="61"/>
      <c r="AX97" s="61"/>
      <c r="AY97" s="61"/>
      <c r="AZ97" s="62"/>
      <c r="BA97" s="63"/>
      <c r="BB97" s="62"/>
      <c r="BC97" s="118">
        <f t="shared" si="0"/>
        <v>1214313</v>
      </c>
      <c r="BD97" s="5"/>
    </row>
    <row r="98" spans="1:56" s="1" customFormat="1" ht="16.5" thickBot="1" x14ac:dyDescent="0.3">
      <c r="A98" s="160"/>
      <c r="B98" s="160"/>
      <c r="C98" s="21" t="s">
        <v>136</v>
      </c>
      <c r="D98" s="52"/>
      <c r="E98" s="32">
        <f>'среднегодовая с 01.01.2026'!E98+'инообластные на 2026 год'!E98</f>
        <v>862218</v>
      </c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50">
        <f t="shared" si="2"/>
        <v>862218</v>
      </c>
      <c r="AO98" s="44"/>
      <c r="AP98" s="33"/>
      <c r="AQ98" s="45"/>
      <c r="AR98" s="44"/>
      <c r="AS98" s="33"/>
      <c r="AT98" s="45"/>
      <c r="AU98" s="44"/>
      <c r="AV98" s="33"/>
      <c r="AW98" s="33"/>
      <c r="AX98" s="33"/>
      <c r="AY98" s="33"/>
      <c r="AZ98" s="45"/>
      <c r="BA98" s="36"/>
      <c r="BB98" s="45"/>
      <c r="BC98" s="117">
        <f t="shared" si="0"/>
        <v>862218</v>
      </c>
      <c r="BD98" s="5"/>
    </row>
    <row r="99" spans="1:56" s="1" customFormat="1" x14ac:dyDescent="0.25">
      <c r="A99" s="158">
        <v>10</v>
      </c>
      <c r="B99" s="158">
        <v>790012</v>
      </c>
      <c r="C99" s="105" t="s">
        <v>19</v>
      </c>
      <c r="D99" s="71">
        <f>'среднегодовая с 01.01.2026'!D99+'инообластные на 2026 год'!D99</f>
        <v>41995</v>
      </c>
      <c r="E99" s="30">
        <f>'среднегодовая с 01.01.2026'!E99+'инообластные на 2026 год'!E99</f>
        <v>13011906</v>
      </c>
      <c r="F99" s="30">
        <f>'среднегодовая с 01.01.2026'!F99+'инообластные на 2026 год'!F99</f>
        <v>4994</v>
      </c>
      <c r="G99" s="30">
        <f>'среднегодовая с 01.01.2026'!G99+'инообластные на 2026 год'!G99</f>
        <v>4303257</v>
      </c>
      <c r="H99" s="30">
        <f>'среднегодовая с 01.01.2026'!H99+'инообластные на 2026 год'!H99</f>
        <v>4855</v>
      </c>
      <c r="I99" s="30">
        <f>'среднегодовая с 01.01.2026'!I99+'инообластные на 2026 год'!I99</f>
        <v>2125414</v>
      </c>
      <c r="J99" s="30">
        <f>'среднегодовая с 01.01.2026'!J99+'инообластные на 2026 год'!J99</f>
        <v>85</v>
      </c>
      <c r="K99" s="30">
        <f>'среднегодовая с 01.01.2026'!K99+'инообластные на 2026 год'!K99</f>
        <v>14346</v>
      </c>
      <c r="L99" s="30">
        <f>'среднегодовая с 01.01.2026'!L99+'инообластные на 2026 год'!L99</f>
        <v>175</v>
      </c>
      <c r="M99" s="30">
        <f>'среднегодовая с 01.01.2026'!M99+'инообластные на 2026 год'!M99</f>
        <v>296421</v>
      </c>
      <c r="N99" s="30"/>
      <c r="O99" s="30"/>
      <c r="P99" s="30">
        <f>'среднегодовая с 01.01.2026'!P99+'инообластные на 2026 год'!P99</f>
        <v>392</v>
      </c>
      <c r="Q99" s="30">
        <f>'среднегодовая с 01.01.2026'!Q99+'инообластные на 2026 год'!Q99</f>
        <v>1017605</v>
      </c>
      <c r="R99" s="30">
        <f>'среднегодовая с 01.01.2026'!R99+'инообластные на 2026 год'!R99</f>
        <v>910</v>
      </c>
      <c r="S99" s="30">
        <f>'среднегодовая с 01.01.2026'!S99+'инообластные на 2026 год'!S99</f>
        <v>4623956</v>
      </c>
      <c r="T99" s="30">
        <f>'среднегодовая с 01.01.2026'!T99+'инообластные на 2026 год'!T99</f>
        <v>1349</v>
      </c>
      <c r="U99" s="30">
        <f>'среднегодовая с 01.01.2026'!U99+'инообластные на 2026 год'!U99</f>
        <v>1796091</v>
      </c>
      <c r="V99" s="30"/>
      <c r="W99" s="30"/>
      <c r="X99" s="30">
        <f>'среднегодовая с 01.01.2026'!X99+'инообластные на 2026 год'!X99</f>
        <v>5991</v>
      </c>
      <c r="Y99" s="30">
        <f>'среднегодовая с 01.01.2026'!Y99+'инообластные на 2026 год'!Y99</f>
        <v>2224</v>
      </c>
      <c r="Z99" s="30">
        <f>'среднегодовая с 01.01.2026'!Z99+'инообластные на 2026 год'!Z99</f>
        <v>491</v>
      </c>
      <c r="AA99" s="30">
        <f>'среднегодовая с 01.01.2026'!AA99+'инообластные на 2026 год'!AA99</f>
        <v>7950524.9999999981</v>
      </c>
      <c r="AB99" s="30">
        <f>'среднегодовая с 01.01.2026'!AB99+'инообластные на 2026 год'!AB99</f>
        <v>3050</v>
      </c>
      <c r="AC99" s="30">
        <f>'среднегодовая с 01.01.2026'!AC99+'инообластные на 2026 год'!AC99</f>
        <v>14980751</v>
      </c>
      <c r="AD99" s="30">
        <f>'среднегодовая с 01.01.2026'!AD99+'инообластные на 2026 год'!AD99</f>
        <v>407</v>
      </c>
      <c r="AE99" s="30">
        <f>'среднегодовая с 01.01.2026'!AE99+'инообластные на 2026 год'!AE99</f>
        <v>1314808</v>
      </c>
      <c r="AF99" s="30">
        <f>'среднегодовая с 01.01.2026'!AF99+'инообластные на 2026 год'!AF99</f>
        <v>1655</v>
      </c>
      <c r="AG99" s="30">
        <f>'среднегодовая с 01.01.2026'!AG99+'инообластные на 2026 год'!AG99</f>
        <v>4203105</v>
      </c>
      <c r="AH99" s="30">
        <f>'среднегодовая с 01.01.2026'!AH99+'инообластные на 2026 год'!AH99</f>
        <v>2051</v>
      </c>
      <c r="AI99" s="30">
        <f>'среднегодовая с 01.01.2026'!AI99+'инообластные на 2026 год'!AI99</f>
        <v>7407434</v>
      </c>
      <c r="AJ99" s="30">
        <f>'среднегодовая с 01.01.2026'!AJ99+'инообластные на 2026 год'!AJ99</f>
        <v>3958</v>
      </c>
      <c r="AK99" s="30">
        <f>'среднегодовая с 01.01.2026'!AK99+'инообластные на 2026 год'!AK99</f>
        <v>5641313</v>
      </c>
      <c r="AL99" s="30"/>
      <c r="AM99" s="30"/>
      <c r="AN99" s="48">
        <f t="shared" si="2"/>
        <v>68686932</v>
      </c>
      <c r="AO99" s="38">
        <f>'среднегодовая с 01.01.2026'!AO99+'инообластные на 2026 год'!AO99</f>
        <v>1234</v>
      </c>
      <c r="AP99" s="31"/>
      <c r="AQ99" s="39">
        <f>'среднегодовая с 01.01.2026'!AQ99+'инообластные на 2026 год'!AQ99</f>
        <v>48170882</v>
      </c>
      <c r="AR99" s="38">
        <f>'среднегодовая с 01.01.2026'!AR99+'инообластные на 2026 год'!AR99</f>
        <v>1059</v>
      </c>
      <c r="AS99" s="31"/>
      <c r="AT99" s="39">
        <f>'среднегодовая с 01.01.2026'!AT99+'инообластные на 2026 год'!AT99</f>
        <v>23307334</v>
      </c>
      <c r="AU99" s="38">
        <f>'среднегодовая с 01.01.2026'!AU99+'инообластные на 2026 год'!AU99</f>
        <v>9195</v>
      </c>
      <c r="AV99" s="31">
        <f>'среднегодовая с 01.01.2026'!AV99+'инообластные на 2026 год'!AV99</f>
        <v>39911</v>
      </c>
      <c r="AW99" s="31">
        <f>'среднегодовая с 01.01.2026'!AW99+'инообластные на 2026 год'!AW99</f>
        <v>12189661</v>
      </c>
      <c r="AX99" s="31"/>
      <c r="AY99" s="31"/>
      <c r="AZ99" s="39"/>
      <c r="BA99" s="34"/>
      <c r="BB99" s="39"/>
      <c r="BC99" s="114">
        <f t="shared" si="0"/>
        <v>152354809</v>
      </c>
      <c r="BD99" s="5"/>
    </row>
    <row r="100" spans="1:56" s="1" customFormat="1" ht="31.5" x14ac:dyDescent="0.25">
      <c r="A100" s="159"/>
      <c r="B100" s="159"/>
      <c r="C100" s="18" t="s">
        <v>166</v>
      </c>
      <c r="D100" s="40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49">
        <f t="shared" si="2"/>
        <v>0</v>
      </c>
      <c r="AO100" s="40">
        <f>'среднегодовая с 01.01.2026'!AO100+'инообластные на 2026 год'!AO100</f>
        <v>12</v>
      </c>
      <c r="AP100" s="26"/>
      <c r="AQ100" s="41">
        <f>'среднегодовая с 01.01.2026'!AQ100+'инообластные на 2026 год'!AQ100</f>
        <v>176303</v>
      </c>
      <c r="AR100" s="42"/>
      <c r="AS100" s="27"/>
      <c r="AT100" s="43"/>
      <c r="AU100" s="42"/>
      <c r="AV100" s="27"/>
      <c r="AW100" s="27"/>
      <c r="AX100" s="27"/>
      <c r="AY100" s="27"/>
      <c r="AZ100" s="43"/>
      <c r="BA100" s="35"/>
      <c r="BB100" s="43"/>
      <c r="BC100" s="115">
        <f t="shared" si="0"/>
        <v>176303</v>
      </c>
      <c r="BD100" s="5"/>
    </row>
    <row r="101" spans="1:56" s="1" customFormat="1" x14ac:dyDescent="0.25">
      <c r="A101" s="159"/>
      <c r="B101" s="159"/>
      <c r="C101" s="19" t="s">
        <v>167</v>
      </c>
      <c r="D101" s="40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49">
        <f t="shared" si="2"/>
        <v>0</v>
      </c>
      <c r="AO101" s="42"/>
      <c r="AP101" s="27"/>
      <c r="AQ101" s="43"/>
      <c r="AR101" s="42"/>
      <c r="AS101" s="27"/>
      <c r="AT101" s="43"/>
      <c r="AU101" s="42"/>
      <c r="AV101" s="27"/>
      <c r="AW101" s="27"/>
      <c r="AX101" s="27"/>
      <c r="AY101" s="27"/>
      <c r="AZ101" s="43"/>
      <c r="BA101" s="35"/>
      <c r="BB101" s="43"/>
      <c r="BC101" s="121">
        <f t="shared" si="0"/>
        <v>0</v>
      </c>
      <c r="BD101" s="5"/>
    </row>
    <row r="102" spans="1:56" s="1" customFormat="1" x14ac:dyDescent="0.25">
      <c r="A102" s="159"/>
      <c r="B102" s="159"/>
      <c r="C102" s="21" t="s">
        <v>175</v>
      </c>
      <c r="D102" s="40">
        <f>'среднегодовая с 01.01.2026'!D102+'инообластные на 2026 год'!D102</f>
        <v>708</v>
      </c>
      <c r="E102" s="26">
        <f>'среднегодовая с 01.01.2026'!E102+'инообластные на 2026 год'!E102</f>
        <v>360030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49">
        <f t="shared" si="2"/>
        <v>360030</v>
      </c>
      <c r="AO102" s="42"/>
      <c r="AP102" s="27"/>
      <c r="AQ102" s="43"/>
      <c r="AR102" s="42"/>
      <c r="AS102" s="27"/>
      <c r="AT102" s="43"/>
      <c r="AU102" s="42"/>
      <c r="AV102" s="27"/>
      <c r="AW102" s="27"/>
      <c r="AX102" s="27"/>
      <c r="AY102" s="27"/>
      <c r="AZ102" s="43"/>
      <c r="BA102" s="35"/>
      <c r="BB102" s="43"/>
      <c r="BC102" s="116">
        <f t="shared" si="0"/>
        <v>360030</v>
      </c>
      <c r="BD102" s="5"/>
    </row>
    <row r="103" spans="1:56" s="1" customFormat="1" x14ac:dyDescent="0.25">
      <c r="A103" s="159"/>
      <c r="B103" s="159"/>
      <c r="C103" s="21" t="s">
        <v>177</v>
      </c>
      <c r="D103" s="40">
        <f>'среднегодовая с 01.01.2026'!D103+'инообластные на 2026 год'!D103</f>
        <v>6</v>
      </c>
      <c r="E103" s="26">
        <f>'среднегодовая с 01.01.2026'!E103+'инообластные на 2026 год'!E103</f>
        <v>30249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49">
        <f t="shared" si="2"/>
        <v>30249</v>
      </c>
      <c r="AO103" s="42"/>
      <c r="AP103" s="27"/>
      <c r="AQ103" s="43"/>
      <c r="AR103" s="42"/>
      <c r="AS103" s="27"/>
      <c r="AT103" s="43"/>
      <c r="AU103" s="42"/>
      <c r="AV103" s="27"/>
      <c r="AW103" s="27"/>
      <c r="AX103" s="27"/>
      <c r="AY103" s="27"/>
      <c r="AZ103" s="43"/>
      <c r="BA103" s="35"/>
      <c r="BB103" s="43"/>
      <c r="BC103" s="116">
        <f t="shared" si="0"/>
        <v>30249</v>
      </c>
      <c r="BD103" s="5"/>
    </row>
    <row r="104" spans="1:56" s="1" customFormat="1" x14ac:dyDescent="0.25">
      <c r="A104" s="159"/>
      <c r="B104" s="159"/>
      <c r="C104" s="21" t="s">
        <v>176</v>
      </c>
      <c r="D104" s="40">
        <f>'среднегодовая с 01.01.2026'!D104+'инообластные на 2026 год'!D104</f>
        <v>109</v>
      </c>
      <c r="E104" s="26">
        <f>'среднегодовая с 01.01.2026'!E104+'инообластные на 2026 год'!E104</f>
        <v>145199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49">
        <f t="shared" si="2"/>
        <v>145199</v>
      </c>
      <c r="AO104" s="42"/>
      <c r="AP104" s="27"/>
      <c r="AQ104" s="43"/>
      <c r="AR104" s="42"/>
      <c r="AS104" s="27"/>
      <c r="AT104" s="43"/>
      <c r="AU104" s="42"/>
      <c r="AV104" s="27"/>
      <c r="AW104" s="27"/>
      <c r="AX104" s="27"/>
      <c r="AY104" s="27"/>
      <c r="AZ104" s="43"/>
      <c r="BA104" s="35"/>
      <c r="BB104" s="43"/>
      <c r="BC104" s="116">
        <f t="shared" si="0"/>
        <v>145199</v>
      </c>
      <c r="BD104" s="5"/>
    </row>
    <row r="105" spans="1:56" s="1" customFormat="1" x14ac:dyDescent="0.25">
      <c r="A105" s="159"/>
      <c r="B105" s="159"/>
      <c r="C105" s="18" t="s">
        <v>85</v>
      </c>
      <c r="D105" s="40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>
        <f>'среднегодовая с 01.01.2026'!AL105+'инообластные на 2026 год'!AL105</f>
        <v>4886</v>
      </c>
      <c r="AM105" s="26">
        <f>'среднегодовая с 01.01.2026'!AM105+'инообластные на 2026 год'!AM105</f>
        <v>650599</v>
      </c>
      <c r="AN105" s="49">
        <f t="shared" si="2"/>
        <v>650599</v>
      </c>
      <c r="AO105" s="42"/>
      <c r="AP105" s="27"/>
      <c r="AQ105" s="43"/>
      <c r="AR105" s="42"/>
      <c r="AS105" s="27"/>
      <c r="AT105" s="43"/>
      <c r="AU105" s="42"/>
      <c r="AV105" s="27"/>
      <c r="AW105" s="27"/>
      <c r="AX105" s="27"/>
      <c r="AY105" s="27"/>
      <c r="AZ105" s="43"/>
      <c r="BA105" s="35"/>
      <c r="BB105" s="43"/>
      <c r="BC105" s="116">
        <f t="shared" si="0"/>
        <v>650599</v>
      </c>
      <c r="BD105" s="5"/>
    </row>
    <row r="106" spans="1:56" s="1" customFormat="1" ht="31.5" x14ac:dyDescent="0.25">
      <c r="A106" s="159"/>
      <c r="B106" s="159"/>
      <c r="C106" s="18" t="s">
        <v>168</v>
      </c>
      <c r="D106" s="40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49">
        <f t="shared" si="2"/>
        <v>0</v>
      </c>
      <c r="AO106" s="42"/>
      <c r="AP106" s="27"/>
      <c r="AQ106" s="43"/>
      <c r="AR106" s="42"/>
      <c r="AS106" s="27"/>
      <c r="AT106" s="43"/>
      <c r="AU106" s="42"/>
      <c r="AV106" s="27"/>
      <c r="AW106" s="27"/>
      <c r="AX106" s="27"/>
      <c r="AY106" s="27"/>
      <c r="AZ106" s="43"/>
      <c r="BA106" s="35"/>
      <c r="BB106" s="43"/>
      <c r="BC106" s="116">
        <f t="shared" si="0"/>
        <v>0</v>
      </c>
      <c r="BD106" s="5"/>
    </row>
    <row r="107" spans="1:56" s="1" customFormat="1" x14ac:dyDescent="0.25">
      <c r="A107" s="159"/>
      <c r="B107" s="159"/>
      <c r="C107" s="132" t="s">
        <v>60</v>
      </c>
      <c r="D107" s="40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>
        <f>'среднегодовая с 01.01.2026'!AL107+'инообластные на 2026 год'!AL107</f>
        <v>5256</v>
      </c>
      <c r="AM107" s="26">
        <f>'среднегодовая с 01.01.2026'!AM107+'инообластные на 2026 год'!AM107</f>
        <v>510015</v>
      </c>
      <c r="AN107" s="49">
        <f t="shared" si="2"/>
        <v>510015</v>
      </c>
      <c r="AO107" s="42"/>
      <c r="AP107" s="27"/>
      <c r="AQ107" s="43"/>
      <c r="AR107" s="42"/>
      <c r="AS107" s="27"/>
      <c r="AT107" s="43"/>
      <c r="AU107" s="42"/>
      <c r="AV107" s="27"/>
      <c r="AW107" s="27"/>
      <c r="AX107" s="27"/>
      <c r="AY107" s="27"/>
      <c r="AZ107" s="43"/>
      <c r="BA107" s="35"/>
      <c r="BB107" s="43"/>
      <c r="BC107" s="116">
        <f t="shared" si="0"/>
        <v>510015</v>
      </c>
      <c r="BD107" s="5"/>
    </row>
    <row r="108" spans="1:56" s="1" customFormat="1" x14ac:dyDescent="0.25">
      <c r="A108" s="159"/>
      <c r="B108" s="159"/>
      <c r="C108" s="19" t="s">
        <v>163</v>
      </c>
      <c r="D108" s="40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>
        <f>'среднегодовая с 01.01.2026'!AL108+'инообластные на 2026 год'!AL108</f>
        <v>800</v>
      </c>
      <c r="AM108" s="26">
        <f>'среднегодовая с 01.01.2026'!AM108+'инообластные на 2026 год'!AM108</f>
        <v>573504</v>
      </c>
      <c r="AN108" s="49">
        <f t="shared" si="2"/>
        <v>573504</v>
      </c>
      <c r="AO108" s="42"/>
      <c r="AP108" s="27"/>
      <c r="AQ108" s="43"/>
      <c r="AR108" s="42"/>
      <c r="AS108" s="27"/>
      <c r="AT108" s="43"/>
      <c r="AU108" s="42"/>
      <c r="AV108" s="27"/>
      <c r="AW108" s="27"/>
      <c r="AX108" s="27"/>
      <c r="AY108" s="27"/>
      <c r="AZ108" s="43"/>
      <c r="BA108" s="35"/>
      <c r="BB108" s="43"/>
      <c r="BC108" s="116">
        <f t="shared" si="0"/>
        <v>573504</v>
      </c>
      <c r="BD108" s="5"/>
    </row>
    <row r="109" spans="1:56" s="1" customFormat="1" x14ac:dyDescent="0.25">
      <c r="A109" s="159"/>
      <c r="B109" s="159"/>
      <c r="C109" s="18" t="s">
        <v>72</v>
      </c>
      <c r="D109" s="40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>
        <f>'среднегодовая с 01.01.2026'!AL109+'инообластные на 2026 год'!AL109</f>
        <v>1452</v>
      </c>
      <c r="AM109" s="26">
        <f>'среднегодовая с 01.01.2026'!AM109+'инообластные на 2026 год'!AM109</f>
        <v>1247235</v>
      </c>
      <c r="AN109" s="49">
        <f t="shared" si="2"/>
        <v>1247235</v>
      </c>
      <c r="AO109" s="42"/>
      <c r="AP109" s="27"/>
      <c r="AQ109" s="43"/>
      <c r="AR109" s="42"/>
      <c r="AS109" s="27"/>
      <c r="AT109" s="43"/>
      <c r="AU109" s="42"/>
      <c r="AV109" s="27"/>
      <c r="AW109" s="27"/>
      <c r="AX109" s="27"/>
      <c r="AY109" s="27"/>
      <c r="AZ109" s="43"/>
      <c r="BA109" s="35"/>
      <c r="BB109" s="43"/>
      <c r="BC109" s="116">
        <f t="shared" si="0"/>
        <v>1247235</v>
      </c>
      <c r="BD109" s="5"/>
    </row>
    <row r="110" spans="1:56" s="1" customFormat="1" x14ac:dyDescent="0.25">
      <c r="A110" s="159"/>
      <c r="B110" s="159"/>
      <c r="C110" s="18" t="s">
        <v>161</v>
      </c>
      <c r="D110" s="40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>
        <f>'среднегодовая с 01.01.2026'!AL110+'инообластные на 2026 год'!AL110</f>
        <v>1755</v>
      </c>
      <c r="AM110" s="26">
        <f>'среднегодовая с 01.01.2026'!AM110+'инообластные на 2026 год'!AM110</f>
        <v>1573304</v>
      </c>
      <c r="AN110" s="49">
        <f t="shared" si="2"/>
        <v>1573304</v>
      </c>
      <c r="AO110" s="42"/>
      <c r="AP110" s="27"/>
      <c r="AQ110" s="43"/>
      <c r="AR110" s="42"/>
      <c r="AS110" s="27"/>
      <c r="AT110" s="43"/>
      <c r="AU110" s="42"/>
      <c r="AV110" s="27"/>
      <c r="AW110" s="27"/>
      <c r="AX110" s="27"/>
      <c r="AY110" s="27"/>
      <c r="AZ110" s="43"/>
      <c r="BA110" s="35"/>
      <c r="BB110" s="43"/>
      <c r="BC110" s="116">
        <f t="shared" si="0"/>
        <v>1573304</v>
      </c>
      <c r="BD110" s="5"/>
    </row>
    <row r="111" spans="1:56" s="1" customFormat="1" x14ac:dyDescent="0.25">
      <c r="A111" s="159"/>
      <c r="B111" s="159"/>
      <c r="C111" s="18" t="s">
        <v>73</v>
      </c>
      <c r="D111" s="40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>
        <f>'среднегодовая с 01.01.2026'!AL111+'инообластные на 2026 год'!AL111</f>
        <v>314</v>
      </c>
      <c r="AM111" s="26">
        <f>'среднегодовая с 01.01.2026'!AM111+'инообластные на 2026 год'!AM111</f>
        <v>343149</v>
      </c>
      <c r="AN111" s="49">
        <f t="shared" si="2"/>
        <v>343149</v>
      </c>
      <c r="AO111" s="42"/>
      <c r="AP111" s="27"/>
      <c r="AQ111" s="43"/>
      <c r="AR111" s="42"/>
      <c r="AS111" s="27"/>
      <c r="AT111" s="43"/>
      <c r="AU111" s="42"/>
      <c r="AV111" s="27"/>
      <c r="AW111" s="27"/>
      <c r="AX111" s="27"/>
      <c r="AY111" s="27"/>
      <c r="AZ111" s="43"/>
      <c r="BA111" s="35"/>
      <c r="BB111" s="43"/>
      <c r="BC111" s="116">
        <f t="shared" si="0"/>
        <v>343149</v>
      </c>
      <c r="BD111" s="5"/>
    </row>
    <row r="112" spans="1:56" s="1" customFormat="1" x14ac:dyDescent="0.25">
      <c r="A112" s="159"/>
      <c r="B112" s="159"/>
      <c r="C112" s="18" t="s">
        <v>56</v>
      </c>
      <c r="D112" s="40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>
        <f>'среднегодовая с 01.01.2026'!AL112+'инообластные на 2026 год'!AL112</f>
        <v>66</v>
      </c>
      <c r="AM112" s="26">
        <f>'среднегодовая с 01.01.2026'!AM112+'инообластные на 2026 год'!AM112</f>
        <v>36967</v>
      </c>
      <c r="AN112" s="49">
        <f t="shared" si="2"/>
        <v>36967</v>
      </c>
      <c r="AO112" s="42"/>
      <c r="AP112" s="27"/>
      <c r="AQ112" s="43"/>
      <c r="AR112" s="42"/>
      <c r="AS112" s="27"/>
      <c r="AT112" s="43"/>
      <c r="AU112" s="42"/>
      <c r="AV112" s="27"/>
      <c r="AW112" s="27"/>
      <c r="AX112" s="27"/>
      <c r="AY112" s="27"/>
      <c r="AZ112" s="43"/>
      <c r="BA112" s="35"/>
      <c r="BB112" s="43"/>
      <c r="BC112" s="116">
        <f t="shared" si="0"/>
        <v>36967</v>
      </c>
      <c r="BD112" s="5"/>
    </row>
    <row r="113" spans="1:56" s="1" customFormat="1" x14ac:dyDescent="0.25">
      <c r="A113" s="159"/>
      <c r="B113" s="159"/>
      <c r="C113" s="18" t="s">
        <v>107</v>
      </c>
      <c r="D113" s="40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>
        <f>'среднегодовая с 01.01.2026'!AL113+'инообластные на 2026 год'!AL113</f>
        <v>50</v>
      </c>
      <c r="AM113" s="26">
        <f>'среднегодовая с 01.01.2026'!AM113+'инообластные на 2026 год'!AM113</f>
        <v>132168</v>
      </c>
      <c r="AN113" s="49">
        <f t="shared" si="2"/>
        <v>132168</v>
      </c>
      <c r="AO113" s="42"/>
      <c r="AP113" s="27"/>
      <c r="AQ113" s="43"/>
      <c r="AR113" s="42"/>
      <c r="AS113" s="27"/>
      <c r="AT113" s="43"/>
      <c r="AU113" s="42"/>
      <c r="AV113" s="27"/>
      <c r="AW113" s="27"/>
      <c r="AX113" s="27"/>
      <c r="AY113" s="27"/>
      <c r="AZ113" s="43"/>
      <c r="BA113" s="35"/>
      <c r="BB113" s="43"/>
      <c r="BC113" s="116">
        <f t="shared" si="0"/>
        <v>132168</v>
      </c>
      <c r="BD113" s="5"/>
    </row>
    <row r="114" spans="1:56" s="1" customFormat="1" x14ac:dyDescent="0.25">
      <c r="A114" s="159"/>
      <c r="B114" s="159"/>
      <c r="C114" s="18" t="s">
        <v>108</v>
      </c>
      <c r="D114" s="40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>
        <f>'среднегодовая с 01.01.2026'!AL114+'инообластные на 2026 год'!AL114</f>
        <v>96</v>
      </c>
      <c r="AM114" s="26">
        <f>'среднегодовая с 01.01.2026'!AM114+'инообластные на 2026 год'!AM114</f>
        <v>126883</v>
      </c>
      <c r="AN114" s="49">
        <f t="shared" si="2"/>
        <v>126883</v>
      </c>
      <c r="AO114" s="42"/>
      <c r="AP114" s="27"/>
      <c r="AQ114" s="43"/>
      <c r="AR114" s="42"/>
      <c r="AS114" s="27"/>
      <c r="AT114" s="43"/>
      <c r="AU114" s="42"/>
      <c r="AV114" s="27"/>
      <c r="AW114" s="27"/>
      <c r="AX114" s="27"/>
      <c r="AY114" s="27"/>
      <c r="AZ114" s="43"/>
      <c r="BA114" s="35"/>
      <c r="BB114" s="43"/>
      <c r="BC114" s="116">
        <f t="shared" si="0"/>
        <v>126883</v>
      </c>
      <c r="BD114" s="5"/>
    </row>
    <row r="115" spans="1:56" s="1" customFormat="1" x14ac:dyDescent="0.25">
      <c r="A115" s="159"/>
      <c r="B115" s="159"/>
      <c r="C115" s="18" t="s">
        <v>156</v>
      </c>
      <c r="D115" s="40">
        <f>'среднегодовая с 01.01.2026'!D115+'инообластные на 2026 год'!D115</f>
        <v>630</v>
      </c>
      <c r="E115" s="26">
        <f>'среднегодовая с 01.01.2026'!E115+'инообластные на 2026 год'!E115</f>
        <v>3023759</v>
      </c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49">
        <f t="shared" si="2"/>
        <v>3023759</v>
      </c>
      <c r="AO115" s="42"/>
      <c r="AP115" s="27"/>
      <c r="AQ115" s="43"/>
      <c r="AR115" s="42"/>
      <c r="AS115" s="27"/>
      <c r="AT115" s="43"/>
      <c r="AU115" s="42"/>
      <c r="AV115" s="27"/>
      <c r="AW115" s="27"/>
      <c r="AX115" s="27"/>
      <c r="AY115" s="27"/>
      <c r="AZ115" s="43"/>
      <c r="BA115" s="35"/>
      <c r="BB115" s="43"/>
      <c r="BC115" s="116">
        <f t="shared" si="0"/>
        <v>3023759</v>
      </c>
      <c r="BD115" s="5"/>
    </row>
    <row r="116" spans="1:56" s="1" customFormat="1" ht="47.25" x14ac:dyDescent="0.25">
      <c r="A116" s="159"/>
      <c r="B116" s="159"/>
      <c r="C116" s="21" t="s">
        <v>180</v>
      </c>
      <c r="D116" s="72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  <c r="AL116" s="59">
        <f>'среднегодовая с 01.01.2026'!AL116+'инообластные на 2026 год'!AL116</f>
        <v>1247</v>
      </c>
      <c r="AM116" s="59">
        <f>'среднегодовая с 01.01.2026'!AM116+'инообластные на 2026 год'!AM116</f>
        <v>1119195</v>
      </c>
      <c r="AN116" s="49">
        <f t="shared" si="2"/>
        <v>1119195</v>
      </c>
      <c r="AO116" s="60"/>
      <c r="AP116" s="61"/>
      <c r="AQ116" s="62"/>
      <c r="AR116" s="60"/>
      <c r="AS116" s="61"/>
      <c r="AT116" s="62"/>
      <c r="AU116" s="60"/>
      <c r="AV116" s="61"/>
      <c r="AW116" s="61"/>
      <c r="AX116" s="61"/>
      <c r="AY116" s="61"/>
      <c r="AZ116" s="62"/>
      <c r="BA116" s="63"/>
      <c r="BB116" s="62"/>
      <c r="BC116" s="116">
        <f t="shared" si="0"/>
        <v>1119195</v>
      </c>
      <c r="BD116" s="5"/>
    </row>
    <row r="117" spans="1:56" s="1" customFormat="1" ht="16.5" thickBot="1" x14ac:dyDescent="0.3">
      <c r="A117" s="160"/>
      <c r="B117" s="160"/>
      <c r="C117" s="22" t="s">
        <v>136</v>
      </c>
      <c r="D117" s="52"/>
      <c r="E117" s="32">
        <f>'среднегодовая с 01.01.2026'!E117+'инообластные на 2026 год'!E117</f>
        <v>495716</v>
      </c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50">
        <f t="shared" si="2"/>
        <v>495716</v>
      </c>
      <c r="AO117" s="44"/>
      <c r="AP117" s="33"/>
      <c r="AQ117" s="45"/>
      <c r="AR117" s="44"/>
      <c r="AS117" s="33"/>
      <c r="AT117" s="45"/>
      <c r="AU117" s="44"/>
      <c r="AV117" s="33"/>
      <c r="AW117" s="33"/>
      <c r="AX117" s="33"/>
      <c r="AY117" s="33"/>
      <c r="AZ117" s="45"/>
      <c r="BA117" s="36"/>
      <c r="BB117" s="45"/>
      <c r="BC117" s="117">
        <f t="shared" si="0"/>
        <v>495716</v>
      </c>
      <c r="BD117" s="5"/>
    </row>
    <row r="118" spans="1:56" s="1" customFormat="1" x14ac:dyDescent="0.25">
      <c r="A118" s="158">
        <v>11</v>
      </c>
      <c r="B118" s="158">
        <v>790013</v>
      </c>
      <c r="C118" s="86" t="s">
        <v>22</v>
      </c>
      <c r="D118" s="71">
        <f>'среднегодовая с 01.01.2026'!D118+'инообластные на 2026 год'!D118</f>
        <v>38010</v>
      </c>
      <c r="E118" s="30">
        <f>'среднегодовая с 01.01.2026'!E118+'инообластные на 2026 год'!E118</f>
        <v>19122243</v>
      </c>
      <c r="F118" s="30">
        <f>'среднегодовая с 01.01.2026'!F118+'инообластные на 2026 год'!F118</f>
        <v>3373</v>
      </c>
      <c r="G118" s="30">
        <f>'среднегодовая с 01.01.2026'!G118+'инообластные на 2026 год'!G118</f>
        <v>2932152</v>
      </c>
      <c r="H118" s="30">
        <f>'среднегодовая с 01.01.2026'!H118+'инообластные на 2026 год'!H118</f>
        <v>3489</v>
      </c>
      <c r="I118" s="30">
        <f>'среднегодовая с 01.01.2026'!I118+'инообластные на 2026 год'!I118</f>
        <v>2590850</v>
      </c>
      <c r="J118" s="30">
        <f>'среднегодовая с 01.01.2026'!J118+'инообластные на 2026 год'!J118</f>
        <v>84</v>
      </c>
      <c r="K118" s="30">
        <f>'среднегодовая с 01.01.2026'!K118+'инообластные на 2026 год'!K118</f>
        <v>423220</v>
      </c>
      <c r="L118" s="30">
        <f>'среднегодовая с 01.01.2026'!L118+'инообластные на 2026 год'!L118</f>
        <v>253</v>
      </c>
      <c r="M118" s="30">
        <f>'среднегодовая с 01.01.2026'!M118+'инообластные на 2026 год'!M118</f>
        <v>426854</v>
      </c>
      <c r="N118" s="30"/>
      <c r="O118" s="30"/>
      <c r="P118" s="30">
        <f>'среднегодовая с 01.01.2026'!P118+'инообластные на 2026 год'!P118</f>
        <v>568</v>
      </c>
      <c r="Q118" s="30">
        <f>'среднегодовая с 01.01.2026'!Q118+'инообластные на 2026 год'!Q118</f>
        <v>1478789</v>
      </c>
      <c r="R118" s="30">
        <f>'среднегодовая с 01.01.2026'!R118+'инообластные на 2026 год'!R118</f>
        <v>1323</v>
      </c>
      <c r="S118" s="30">
        <f>'среднегодовая с 01.01.2026'!S118+'инообластные на 2026 год'!S118</f>
        <v>6730127</v>
      </c>
      <c r="T118" s="30">
        <f>'среднегодовая с 01.01.2026'!T118+'инообластные на 2026 год'!T118</f>
        <v>1989</v>
      </c>
      <c r="U118" s="30">
        <f>'среднегодовая с 01.01.2026'!U118+'инообластные на 2026 год'!U118</f>
        <v>2609425</v>
      </c>
      <c r="V118" s="30">
        <f>'среднегодовая с 01.01.2026'!V118+'инообластные на 2026 год'!V118</f>
        <v>490</v>
      </c>
      <c r="W118" s="30">
        <f>'среднегодовая с 01.01.2026'!W118+'инообластные на 2026 год'!W118</f>
        <v>1023233</v>
      </c>
      <c r="X118" s="30">
        <f>'среднегодовая с 01.01.2026'!X118+'инообластные на 2026 год'!X118</f>
        <v>7072</v>
      </c>
      <c r="Y118" s="30">
        <f>'среднегодовая с 01.01.2026'!Y118+'инообластные на 2026 год'!Y118</f>
        <v>1003</v>
      </c>
      <c r="Z118" s="30">
        <f>'среднегодовая с 01.01.2026'!Z118+'инообластные на 2026 год'!Z118</f>
        <v>0</v>
      </c>
      <c r="AA118" s="30">
        <f>'среднегодовая с 01.01.2026'!AA118+'инообластные на 2026 год'!AA118</f>
        <v>32121877.999999996</v>
      </c>
      <c r="AB118" s="30">
        <f>'среднегодовая с 01.01.2026'!AB118+'инообластные на 2026 год'!AB118</f>
        <v>3896</v>
      </c>
      <c r="AC118" s="30">
        <f>'среднегодовая с 01.01.2026'!AC118+'инообластные на 2026 год'!AC118</f>
        <v>17727376</v>
      </c>
      <c r="AD118" s="30">
        <f>'среднегодовая с 01.01.2026'!AD118+'инообластные на 2026 год'!AD118</f>
        <v>533</v>
      </c>
      <c r="AE118" s="30">
        <f>'среднегодовая с 01.01.2026'!AE118+'инообластные на 2026 год'!AE118</f>
        <v>1710793</v>
      </c>
      <c r="AF118" s="30">
        <f>'среднегодовая с 01.01.2026'!AF118+'инообластные на 2026 год'!AF118</f>
        <v>1616</v>
      </c>
      <c r="AG118" s="30">
        <f>'среднегодовая с 01.01.2026'!AG118+'инообластные на 2026 год'!AG118</f>
        <v>4398319</v>
      </c>
      <c r="AH118" s="30">
        <f>'среднегодовая с 01.01.2026'!AH118+'инообластные на 2026 год'!AH118</f>
        <v>3056</v>
      </c>
      <c r="AI118" s="30">
        <f>'среднегодовая с 01.01.2026'!AI118+'инообластные на 2026 год'!AI118</f>
        <v>10895252</v>
      </c>
      <c r="AJ118" s="30">
        <f>'среднегодовая с 01.01.2026'!AJ118+'инообластные на 2026 год'!AJ118</f>
        <v>5110</v>
      </c>
      <c r="AK118" s="30">
        <f>'среднегодовая с 01.01.2026'!AK118+'инообластные на 2026 год'!AK118</f>
        <v>7418747</v>
      </c>
      <c r="AL118" s="30"/>
      <c r="AM118" s="30"/>
      <c r="AN118" s="48">
        <f>E118+G118+M118+O118+Q118+S118+AA118+AC118+AE118+AG118+AI118+AK118+AM118+I118+K118+U118+W118</f>
        <v>111609258</v>
      </c>
      <c r="AO118" s="38">
        <f>'среднегодовая с 01.01.2026'!AO118+'инообластные на 2026 год'!AO118</f>
        <v>768</v>
      </c>
      <c r="AP118" s="31"/>
      <c r="AQ118" s="39">
        <f>'среднегодовая с 01.01.2026'!AQ118+'инообластные на 2026 год'!AQ118</f>
        <v>36294453</v>
      </c>
      <c r="AR118" s="38">
        <f>'среднегодовая с 01.01.2026'!AR118+'инообластные на 2026 год'!AR118</f>
        <v>626</v>
      </c>
      <c r="AS118" s="31"/>
      <c r="AT118" s="39">
        <f>'среднегодовая с 01.01.2026'!AT118+'инообластные на 2026 год'!AT118</f>
        <v>13960561</v>
      </c>
      <c r="AU118" s="38">
        <f>'среднегодовая с 01.01.2026'!AU118+'инообластные на 2026 год'!AU118</f>
        <v>4051</v>
      </c>
      <c r="AV118" s="31">
        <f>'среднегодовая с 01.01.2026'!AV118+'инообластные на 2026 год'!AV118</f>
        <v>8167</v>
      </c>
      <c r="AW118" s="31">
        <f>'среднегодовая с 01.01.2026'!AW118+'инообластные на 2026 год'!AW118</f>
        <v>2508994</v>
      </c>
      <c r="AX118" s="31"/>
      <c r="AY118" s="31"/>
      <c r="AZ118" s="39"/>
      <c r="BA118" s="34"/>
      <c r="BB118" s="39"/>
      <c r="BC118" s="114">
        <f t="shared" si="0"/>
        <v>164373266</v>
      </c>
      <c r="BD118" s="5"/>
    </row>
    <row r="119" spans="1:56" s="1" customFormat="1" ht="31.5" x14ac:dyDescent="0.25">
      <c r="A119" s="159"/>
      <c r="B119" s="159"/>
      <c r="C119" s="18" t="s">
        <v>166</v>
      </c>
      <c r="D119" s="40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49">
        <f t="shared" ref="AN119:AN202" si="3">E119+G119+M119+O119+Q119+S119+AA119+AC119+AE119+AG119+AI119+AK119+AM119+I119+K119+U119+W119</f>
        <v>0</v>
      </c>
      <c r="AO119" s="40">
        <f>'среднегодовая с 01.01.2026'!AO119+'инообластные на 2026 год'!AO119</f>
        <v>24</v>
      </c>
      <c r="AP119" s="27"/>
      <c r="AQ119" s="41">
        <f>'среднегодовая с 01.01.2026'!AQ119+'инообластные на 2026 год'!AQ119</f>
        <v>352607</v>
      </c>
      <c r="AR119" s="42"/>
      <c r="AS119" s="27"/>
      <c r="AT119" s="43"/>
      <c r="AU119" s="42"/>
      <c r="AV119" s="27"/>
      <c r="AW119" s="27"/>
      <c r="AX119" s="27"/>
      <c r="AY119" s="27"/>
      <c r="AZ119" s="43"/>
      <c r="BA119" s="35"/>
      <c r="BB119" s="43"/>
      <c r="BC119" s="121">
        <f t="shared" si="0"/>
        <v>352607</v>
      </c>
      <c r="BD119" s="5"/>
    </row>
    <row r="120" spans="1:56" s="1" customFormat="1" x14ac:dyDescent="0.25">
      <c r="A120" s="159"/>
      <c r="B120" s="159"/>
      <c r="C120" s="19" t="s">
        <v>167</v>
      </c>
      <c r="D120" s="40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49">
        <f t="shared" si="3"/>
        <v>0</v>
      </c>
      <c r="AO120" s="42"/>
      <c r="AP120" s="27"/>
      <c r="AQ120" s="43"/>
      <c r="AR120" s="42"/>
      <c r="AS120" s="27"/>
      <c r="AT120" s="43"/>
      <c r="AU120" s="42"/>
      <c r="AV120" s="27"/>
      <c r="AW120" s="27"/>
      <c r="AX120" s="27"/>
      <c r="AY120" s="27"/>
      <c r="AZ120" s="43"/>
      <c r="BA120" s="35"/>
      <c r="BB120" s="43"/>
      <c r="BC120" s="121">
        <f t="shared" si="0"/>
        <v>0</v>
      </c>
      <c r="BD120" s="5"/>
    </row>
    <row r="121" spans="1:56" s="1" customFormat="1" x14ac:dyDescent="0.25">
      <c r="A121" s="159"/>
      <c r="B121" s="159"/>
      <c r="C121" s="21" t="s">
        <v>175</v>
      </c>
      <c r="D121" s="40">
        <f>'среднегодовая с 01.01.2026'!D121+'инообластные на 2026 год'!D121</f>
        <v>1075</v>
      </c>
      <c r="E121" s="26">
        <f>'среднегодовая с 01.01.2026'!E121+'инообластные на 2026 год'!E121</f>
        <v>546661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49">
        <f t="shared" si="3"/>
        <v>546661</v>
      </c>
      <c r="AO121" s="42"/>
      <c r="AP121" s="27"/>
      <c r="AQ121" s="43"/>
      <c r="AR121" s="42"/>
      <c r="AS121" s="27"/>
      <c r="AT121" s="43"/>
      <c r="AU121" s="42"/>
      <c r="AV121" s="27"/>
      <c r="AW121" s="27"/>
      <c r="AX121" s="27"/>
      <c r="AY121" s="27"/>
      <c r="AZ121" s="43"/>
      <c r="BA121" s="35"/>
      <c r="BB121" s="43"/>
      <c r="BC121" s="116">
        <f t="shared" si="0"/>
        <v>546661</v>
      </c>
      <c r="BD121" s="5"/>
    </row>
    <row r="122" spans="1:56" s="1" customFormat="1" x14ac:dyDescent="0.25">
      <c r="A122" s="159"/>
      <c r="B122" s="159"/>
      <c r="C122" s="21" t="s">
        <v>177</v>
      </c>
      <c r="D122" s="40">
        <f>'среднегодовая с 01.01.2026'!D122+'инообластные на 2026 год'!D122</f>
        <v>9</v>
      </c>
      <c r="E122" s="26">
        <f>'среднегодовая с 01.01.2026'!E122+'инообластные на 2026 год'!E122</f>
        <v>45374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49">
        <f t="shared" si="3"/>
        <v>45374</v>
      </c>
      <c r="AO122" s="42"/>
      <c r="AP122" s="27"/>
      <c r="AQ122" s="43"/>
      <c r="AR122" s="42"/>
      <c r="AS122" s="27"/>
      <c r="AT122" s="43"/>
      <c r="AU122" s="42"/>
      <c r="AV122" s="27"/>
      <c r="AW122" s="27"/>
      <c r="AX122" s="27"/>
      <c r="AY122" s="27"/>
      <c r="AZ122" s="43"/>
      <c r="BA122" s="35"/>
      <c r="BB122" s="43"/>
      <c r="BC122" s="116">
        <f t="shared" si="0"/>
        <v>45374</v>
      </c>
      <c r="BD122" s="5"/>
    </row>
    <row r="123" spans="1:56" s="1" customFormat="1" x14ac:dyDescent="0.25">
      <c r="A123" s="159"/>
      <c r="B123" s="159"/>
      <c r="C123" s="21" t="s">
        <v>176</v>
      </c>
      <c r="D123" s="40">
        <f>'среднегодовая с 01.01.2026'!D123+'инообластные на 2026 год'!D123</f>
        <v>166</v>
      </c>
      <c r="E123" s="26">
        <f>'среднегодовая с 01.01.2026'!E123+'инообластные на 2026 год'!E123</f>
        <v>221129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49">
        <f t="shared" si="3"/>
        <v>221129</v>
      </c>
      <c r="AO123" s="42"/>
      <c r="AP123" s="27"/>
      <c r="AQ123" s="43"/>
      <c r="AR123" s="42"/>
      <c r="AS123" s="27"/>
      <c r="AT123" s="43"/>
      <c r="AU123" s="42"/>
      <c r="AV123" s="27"/>
      <c r="AW123" s="27"/>
      <c r="AX123" s="27"/>
      <c r="AY123" s="27"/>
      <c r="AZ123" s="43"/>
      <c r="BA123" s="35"/>
      <c r="BB123" s="43"/>
      <c r="BC123" s="116">
        <f t="shared" si="0"/>
        <v>221129</v>
      </c>
      <c r="BD123" s="5"/>
    </row>
    <row r="124" spans="1:56" s="1" customFormat="1" x14ac:dyDescent="0.25">
      <c r="A124" s="159"/>
      <c r="B124" s="159"/>
      <c r="C124" s="18" t="s">
        <v>85</v>
      </c>
      <c r="D124" s="40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49">
        <f t="shared" si="3"/>
        <v>0</v>
      </c>
      <c r="AO124" s="42"/>
      <c r="AP124" s="27"/>
      <c r="AQ124" s="43"/>
      <c r="AR124" s="42"/>
      <c r="AS124" s="27"/>
      <c r="AT124" s="43"/>
      <c r="AU124" s="42"/>
      <c r="AV124" s="27"/>
      <c r="AW124" s="27"/>
      <c r="AX124" s="27"/>
      <c r="AY124" s="27"/>
      <c r="AZ124" s="43"/>
      <c r="BA124" s="35"/>
      <c r="BB124" s="43"/>
      <c r="BC124" s="116">
        <f t="shared" si="0"/>
        <v>0</v>
      </c>
      <c r="BD124" s="5"/>
    </row>
    <row r="125" spans="1:56" s="1" customFormat="1" x14ac:dyDescent="0.25">
      <c r="A125" s="159"/>
      <c r="B125" s="159"/>
      <c r="C125" s="19" t="s">
        <v>60</v>
      </c>
      <c r="D125" s="40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>
        <f>'среднегодовая с 01.01.2026'!AL125+'инообластные на 2026 год'!AL125</f>
        <v>6133</v>
      </c>
      <c r="AM125" s="26">
        <f>'среднегодовая с 01.01.2026'!AM125+'инообластные на 2026 год'!AM125</f>
        <v>586923</v>
      </c>
      <c r="AN125" s="49">
        <f t="shared" si="3"/>
        <v>586923</v>
      </c>
      <c r="AO125" s="42"/>
      <c r="AP125" s="27"/>
      <c r="AQ125" s="43"/>
      <c r="AR125" s="42"/>
      <c r="AS125" s="27"/>
      <c r="AT125" s="43"/>
      <c r="AU125" s="42"/>
      <c r="AV125" s="27"/>
      <c r="AW125" s="27"/>
      <c r="AX125" s="27"/>
      <c r="AY125" s="27"/>
      <c r="AZ125" s="43"/>
      <c r="BA125" s="35"/>
      <c r="BB125" s="43"/>
      <c r="BC125" s="116">
        <f t="shared" si="0"/>
        <v>586923</v>
      </c>
      <c r="BD125" s="5"/>
    </row>
    <row r="126" spans="1:56" s="1" customFormat="1" x14ac:dyDescent="0.25">
      <c r="A126" s="159"/>
      <c r="B126" s="159"/>
      <c r="C126" s="18" t="s">
        <v>72</v>
      </c>
      <c r="D126" s="40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>
        <f>'среднегодовая с 01.01.2026'!AL126+'инообластные на 2026 год'!AL126</f>
        <v>3198</v>
      </c>
      <c r="AM126" s="26">
        <f>'среднегодовая с 01.01.2026'!AM126+'инообластные на 2026 год'!AM126</f>
        <v>2948239</v>
      </c>
      <c r="AN126" s="49">
        <f t="shared" si="3"/>
        <v>2948239</v>
      </c>
      <c r="AO126" s="42"/>
      <c r="AP126" s="27"/>
      <c r="AQ126" s="43"/>
      <c r="AR126" s="42"/>
      <c r="AS126" s="27"/>
      <c r="AT126" s="43"/>
      <c r="AU126" s="42"/>
      <c r="AV126" s="27"/>
      <c r="AW126" s="27"/>
      <c r="AX126" s="27"/>
      <c r="AY126" s="27"/>
      <c r="AZ126" s="43"/>
      <c r="BA126" s="35"/>
      <c r="BB126" s="43"/>
      <c r="BC126" s="116">
        <f t="shared" ref="BC126:BC201" si="4">AN126+AQ126+AT126+AW126+BB126+AZ126</f>
        <v>2948239</v>
      </c>
      <c r="BD126" s="5"/>
    </row>
    <row r="127" spans="1:56" s="1" customFormat="1" x14ac:dyDescent="0.25">
      <c r="A127" s="159"/>
      <c r="B127" s="159"/>
      <c r="C127" s="18" t="s">
        <v>161</v>
      </c>
      <c r="D127" s="40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>
        <f>'среднегодовая с 01.01.2026'!AL127+'инообластные на 2026 год'!AL127</f>
        <v>808</v>
      </c>
      <c r="AM127" s="26">
        <f>'среднегодовая с 01.01.2026'!AM127+'инообластные на 2026 год'!AM127</f>
        <v>594990</v>
      </c>
      <c r="AN127" s="49">
        <f t="shared" si="3"/>
        <v>594990</v>
      </c>
      <c r="AO127" s="42"/>
      <c r="AP127" s="27"/>
      <c r="AQ127" s="43"/>
      <c r="AR127" s="42"/>
      <c r="AS127" s="27"/>
      <c r="AT127" s="43"/>
      <c r="AU127" s="42"/>
      <c r="AV127" s="27"/>
      <c r="AW127" s="27"/>
      <c r="AX127" s="27"/>
      <c r="AY127" s="27"/>
      <c r="AZ127" s="43"/>
      <c r="BA127" s="35"/>
      <c r="BB127" s="43"/>
      <c r="BC127" s="116">
        <f t="shared" si="4"/>
        <v>594990</v>
      </c>
      <c r="BD127" s="5"/>
    </row>
    <row r="128" spans="1:56" s="1" customFormat="1" x14ac:dyDescent="0.25">
      <c r="A128" s="159"/>
      <c r="B128" s="159"/>
      <c r="C128" s="18" t="s">
        <v>73</v>
      </c>
      <c r="D128" s="40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>
        <f>'среднегодовая с 01.01.2026'!AL128+'инообластные на 2026 год'!AL128</f>
        <v>210</v>
      </c>
      <c r="AM128" s="26">
        <f>'среднегодовая с 01.01.2026'!AM128+'инообластные на 2026 год'!AM128</f>
        <v>576980</v>
      </c>
      <c r="AN128" s="49">
        <f t="shared" si="3"/>
        <v>576980</v>
      </c>
      <c r="AO128" s="42"/>
      <c r="AP128" s="27"/>
      <c r="AQ128" s="43"/>
      <c r="AR128" s="42"/>
      <c r="AS128" s="27"/>
      <c r="AT128" s="43"/>
      <c r="AU128" s="42"/>
      <c r="AV128" s="27"/>
      <c r="AW128" s="27"/>
      <c r="AX128" s="27"/>
      <c r="AY128" s="27"/>
      <c r="AZ128" s="43"/>
      <c r="BA128" s="35"/>
      <c r="BB128" s="43"/>
      <c r="BC128" s="116">
        <f t="shared" si="4"/>
        <v>576980</v>
      </c>
      <c r="BD128" s="5"/>
    </row>
    <row r="129" spans="1:56" s="1" customFormat="1" x14ac:dyDescent="0.25">
      <c r="A129" s="159"/>
      <c r="B129" s="159"/>
      <c r="C129" s="18" t="s">
        <v>186</v>
      </c>
      <c r="D129" s="40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>
        <f>'среднегодовая с 01.01.2026'!AL129+'инообластные на 2026 год'!AL129</f>
        <v>145</v>
      </c>
      <c r="AM129" s="26">
        <f>'среднегодовая с 01.01.2026'!AM129+'инообластные на 2026 год'!AM129</f>
        <v>313769</v>
      </c>
      <c r="AN129" s="49">
        <f t="shared" ref="AN129" si="5">E129+G129+M129+O129+Q129+S129+AA129+AC129+AE129+AG129+AI129+AK129+AM129+I129+K129+U129+W129</f>
        <v>313769</v>
      </c>
      <c r="AO129" s="42"/>
      <c r="AP129" s="27"/>
      <c r="AQ129" s="43"/>
      <c r="AR129" s="42"/>
      <c r="AS129" s="27"/>
      <c r="AT129" s="43"/>
      <c r="AU129" s="42"/>
      <c r="AV129" s="27"/>
      <c r="AW129" s="27"/>
      <c r="AX129" s="27"/>
      <c r="AY129" s="27"/>
      <c r="AZ129" s="43"/>
      <c r="BA129" s="35"/>
      <c r="BB129" s="43"/>
      <c r="BC129" s="116">
        <f t="shared" si="4"/>
        <v>313769</v>
      </c>
      <c r="BD129" s="5"/>
    </row>
    <row r="130" spans="1:56" s="1" customFormat="1" x14ac:dyDescent="0.25">
      <c r="A130" s="159"/>
      <c r="B130" s="159"/>
      <c r="C130" s="18" t="s">
        <v>56</v>
      </c>
      <c r="D130" s="40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>
        <f>'среднегодовая с 01.01.2026'!AL130+'инообластные на 2026 год'!AL130</f>
        <v>50</v>
      </c>
      <c r="AM130" s="26">
        <f>'среднегодовая с 01.01.2026'!AM130+'инообластные на 2026 год'!AM130</f>
        <v>27373</v>
      </c>
      <c r="AN130" s="49">
        <f t="shared" si="3"/>
        <v>27373</v>
      </c>
      <c r="AO130" s="42"/>
      <c r="AP130" s="27"/>
      <c r="AQ130" s="43"/>
      <c r="AR130" s="42"/>
      <c r="AS130" s="27"/>
      <c r="AT130" s="43"/>
      <c r="AU130" s="42"/>
      <c r="AV130" s="27"/>
      <c r="AW130" s="27"/>
      <c r="AX130" s="27"/>
      <c r="AY130" s="27"/>
      <c r="AZ130" s="43"/>
      <c r="BA130" s="35"/>
      <c r="BB130" s="43"/>
      <c r="BC130" s="116">
        <f t="shared" si="4"/>
        <v>27373</v>
      </c>
      <c r="BD130" s="5"/>
    </row>
    <row r="131" spans="1:56" s="1" customFormat="1" x14ac:dyDescent="0.25">
      <c r="A131" s="159"/>
      <c r="B131" s="159"/>
      <c r="C131" s="18" t="s">
        <v>107</v>
      </c>
      <c r="D131" s="40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>
        <f>'среднегодовая с 01.01.2026'!AL131+'инообластные на 2026 год'!AL131</f>
        <v>100</v>
      </c>
      <c r="AM131" s="26">
        <f>'среднегодовая с 01.01.2026'!AM131+'инообластные на 2026 год'!AM131</f>
        <v>264335</v>
      </c>
      <c r="AN131" s="49">
        <f t="shared" si="3"/>
        <v>264335</v>
      </c>
      <c r="AO131" s="42"/>
      <c r="AP131" s="27"/>
      <c r="AQ131" s="43"/>
      <c r="AR131" s="42"/>
      <c r="AS131" s="27"/>
      <c r="AT131" s="43"/>
      <c r="AU131" s="42"/>
      <c r="AV131" s="27"/>
      <c r="AW131" s="27"/>
      <c r="AX131" s="27"/>
      <c r="AY131" s="27"/>
      <c r="AZ131" s="43"/>
      <c r="BA131" s="35"/>
      <c r="BB131" s="43"/>
      <c r="BC131" s="116">
        <f t="shared" si="4"/>
        <v>264335</v>
      </c>
      <c r="BD131" s="5"/>
    </row>
    <row r="132" spans="1:56" s="1" customFormat="1" x14ac:dyDescent="0.25">
      <c r="A132" s="159"/>
      <c r="B132" s="159"/>
      <c r="C132" s="18" t="s">
        <v>108</v>
      </c>
      <c r="D132" s="40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>
        <f>'среднегодовая с 01.01.2026'!AL132+'инообластные на 2026 год'!AL132</f>
        <v>100</v>
      </c>
      <c r="AM132" s="26">
        <f>'среднегодовая с 01.01.2026'!AM132+'инообластные на 2026 год'!AM132</f>
        <v>132170</v>
      </c>
      <c r="AN132" s="49">
        <f t="shared" si="3"/>
        <v>132170</v>
      </c>
      <c r="AO132" s="42"/>
      <c r="AP132" s="27"/>
      <c r="AQ132" s="43"/>
      <c r="AR132" s="42"/>
      <c r="AS132" s="27"/>
      <c r="AT132" s="43"/>
      <c r="AU132" s="42"/>
      <c r="AV132" s="27"/>
      <c r="AW132" s="27"/>
      <c r="AX132" s="27"/>
      <c r="AY132" s="27"/>
      <c r="AZ132" s="43"/>
      <c r="BA132" s="35"/>
      <c r="BB132" s="43"/>
      <c r="BC132" s="116">
        <f t="shared" si="4"/>
        <v>132170</v>
      </c>
      <c r="BD132" s="5"/>
    </row>
    <row r="133" spans="1:56" s="1" customFormat="1" ht="31.5" x14ac:dyDescent="0.25">
      <c r="A133" s="159"/>
      <c r="B133" s="159"/>
      <c r="C133" s="18" t="s">
        <v>157</v>
      </c>
      <c r="D133" s="40">
        <f>'среднегодовая с 01.01.2026'!D133+'инообластные на 2026 год'!D133</f>
        <v>1000</v>
      </c>
      <c r="E133" s="26">
        <f>'среднегодовая с 01.01.2026'!E133+'инообластные на 2026 год'!E133</f>
        <v>720020</v>
      </c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49">
        <f t="shared" si="3"/>
        <v>720020</v>
      </c>
      <c r="AO133" s="42"/>
      <c r="AP133" s="27"/>
      <c r="AQ133" s="43"/>
      <c r="AR133" s="42"/>
      <c r="AS133" s="27"/>
      <c r="AT133" s="43"/>
      <c r="AU133" s="42"/>
      <c r="AV133" s="27"/>
      <c r="AW133" s="27"/>
      <c r="AX133" s="27"/>
      <c r="AY133" s="27"/>
      <c r="AZ133" s="43"/>
      <c r="BA133" s="35"/>
      <c r="BB133" s="43"/>
      <c r="BC133" s="116">
        <f t="shared" si="4"/>
        <v>720020</v>
      </c>
      <c r="BD133" s="5"/>
    </row>
    <row r="134" spans="1:56" s="1" customFormat="1" ht="31.5" x14ac:dyDescent="0.25">
      <c r="A134" s="159"/>
      <c r="B134" s="159"/>
      <c r="C134" s="18" t="s">
        <v>158</v>
      </c>
      <c r="D134" s="40">
        <f>'среднегодовая с 01.01.2026'!D134+'инообластные на 2026 год'!D134</f>
        <v>1000</v>
      </c>
      <c r="E134" s="26">
        <f>'среднегодовая с 01.01.2026'!E134+'инообластные на 2026 год'!E134</f>
        <v>1249570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49">
        <f t="shared" si="3"/>
        <v>1249570</v>
      </c>
      <c r="AO134" s="42"/>
      <c r="AP134" s="27"/>
      <c r="AQ134" s="43"/>
      <c r="AR134" s="42"/>
      <c r="AS134" s="27"/>
      <c r="AT134" s="43"/>
      <c r="AU134" s="42"/>
      <c r="AV134" s="27"/>
      <c r="AW134" s="27"/>
      <c r="AX134" s="27"/>
      <c r="AY134" s="27"/>
      <c r="AZ134" s="43"/>
      <c r="BA134" s="35"/>
      <c r="BB134" s="43"/>
      <c r="BC134" s="116">
        <f t="shared" si="4"/>
        <v>1249570</v>
      </c>
      <c r="BD134" s="5"/>
    </row>
    <row r="135" spans="1:56" s="1" customFormat="1" x14ac:dyDescent="0.25">
      <c r="A135" s="159"/>
      <c r="B135" s="159"/>
      <c r="C135" s="21" t="s">
        <v>159</v>
      </c>
      <c r="D135" s="40">
        <f>'среднегодовая с 01.01.2026'!D135+'инообластные на 2026 год'!D135</f>
        <v>2008</v>
      </c>
      <c r="E135" s="26">
        <f>'среднегодовая с 01.01.2026'!E135+'инообластные на 2026 год'!E135</f>
        <v>1718788</v>
      </c>
      <c r="F135" s="26">
        <f>'среднегодовая с 01.01.2026'!F135+'инообластные на 2026 год'!F135</f>
        <v>150</v>
      </c>
      <c r="G135" s="26">
        <f>'среднегодовая с 01.01.2026'!G135+'инообластные на 2026 год'!G135</f>
        <v>187505</v>
      </c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49">
        <f t="shared" si="3"/>
        <v>1906293</v>
      </c>
      <c r="AO135" s="42"/>
      <c r="AP135" s="27"/>
      <c r="AQ135" s="43"/>
      <c r="AR135" s="42"/>
      <c r="AS135" s="27"/>
      <c r="AT135" s="43"/>
      <c r="AU135" s="42"/>
      <c r="AV135" s="27"/>
      <c r="AW135" s="27"/>
      <c r="AX135" s="27"/>
      <c r="AY135" s="27"/>
      <c r="AZ135" s="43"/>
      <c r="BA135" s="35"/>
      <c r="BB135" s="43"/>
      <c r="BC135" s="118">
        <f t="shared" si="4"/>
        <v>1906293</v>
      </c>
      <c r="BD135" s="5"/>
    </row>
    <row r="136" spans="1:56" s="1" customFormat="1" ht="31.5" x14ac:dyDescent="0.25">
      <c r="A136" s="159"/>
      <c r="B136" s="159"/>
      <c r="C136" s="21" t="s">
        <v>160</v>
      </c>
      <c r="D136" s="40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>
        <f>'среднегодовая с 01.01.2026'!AL136+'инообластные на 2026 год'!AL136</f>
        <v>930</v>
      </c>
      <c r="AM136" s="26">
        <f>'среднегодовая с 01.01.2026'!AM136+'инообластные на 2026 год'!AM136</f>
        <v>1040708</v>
      </c>
      <c r="AN136" s="49">
        <f t="shared" si="3"/>
        <v>1040708</v>
      </c>
      <c r="AO136" s="42"/>
      <c r="AP136" s="27"/>
      <c r="AQ136" s="43"/>
      <c r="AR136" s="42"/>
      <c r="AS136" s="27"/>
      <c r="AT136" s="43"/>
      <c r="AU136" s="42"/>
      <c r="AV136" s="27"/>
      <c r="AW136" s="27"/>
      <c r="AX136" s="27"/>
      <c r="AY136" s="27"/>
      <c r="AZ136" s="43"/>
      <c r="BA136" s="35"/>
      <c r="BB136" s="43"/>
      <c r="BC136" s="118">
        <f t="shared" si="4"/>
        <v>1040708</v>
      </c>
      <c r="BD136" s="5"/>
    </row>
    <row r="137" spans="1:56" s="1" customFormat="1" x14ac:dyDescent="0.25">
      <c r="A137" s="159"/>
      <c r="B137" s="159"/>
      <c r="C137" s="18" t="s">
        <v>156</v>
      </c>
      <c r="D137" s="40">
        <f>'среднегодовая с 01.01.2026'!D137+'инообластные на 2026 год'!D137</f>
        <v>4119</v>
      </c>
      <c r="E137" s="26">
        <f>'среднегодовая с 01.01.2026'!E137+'инообластные на 2026 год'!E137</f>
        <v>19850006</v>
      </c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>
        <f>'среднегодовая с 01.01.2026'!AL137+'инообластные на 2026 год'!AL137</f>
        <v>0</v>
      </c>
      <c r="AM137" s="26">
        <f>'среднегодовая с 01.01.2026'!AM137+'инообластные на 2026 год'!AM137</f>
        <v>0</v>
      </c>
      <c r="AN137" s="49">
        <f t="shared" si="3"/>
        <v>19850006</v>
      </c>
      <c r="AO137" s="42"/>
      <c r="AP137" s="27"/>
      <c r="AQ137" s="43"/>
      <c r="AR137" s="42"/>
      <c r="AS137" s="27"/>
      <c r="AT137" s="43"/>
      <c r="AU137" s="42"/>
      <c r="AV137" s="27"/>
      <c r="AW137" s="27"/>
      <c r="AX137" s="27"/>
      <c r="AY137" s="27"/>
      <c r="AZ137" s="43"/>
      <c r="BA137" s="35"/>
      <c r="BB137" s="43"/>
      <c r="BC137" s="118">
        <f t="shared" si="4"/>
        <v>19850006</v>
      </c>
      <c r="BD137" s="5"/>
    </row>
    <row r="138" spans="1:56" s="1" customFormat="1" ht="47.25" x14ac:dyDescent="0.25">
      <c r="A138" s="159"/>
      <c r="B138" s="159"/>
      <c r="C138" s="21" t="s">
        <v>180</v>
      </c>
      <c r="D138" s="72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  <c r="Z138" s="59"/>
      <c r="AA138" s="59"/>
      <c r="AB138" s="59"/>
      <c r="AC138" s="59"/>
      <c r="AD138" s="59"/>
      <c r="AE138" s="59"/>
      <c r="AF138" s="59"/>
      <c r="AG138" s="59"/>
      <c r="AH138" s="59"/>
      <c r="AI138" s="59"/>
      <c r="AJ138" s="59"/>
      <c r="AK138" s="59"/>
      <c r="AL138" s="59">
        <f>'среднегодовая с 01.01.2026'!AL138+'инообластные на 2026 год'!AL138</f>
        <v>1151</v>
      </c>
      <c r="AM138" s="59">
        <f>'среднегодовая с 01.01.2026'!AM138+'инообластные на 2026 год'!AM138</f>
        <v>1029437</v>
      </c>
      <c r="AN138" s="49">
        <f t="shared" si="3"/>
        <v>1029437</v>
      </c>
      <c r="AO138" s="60"/>
      <c r="AP138" s="61"/>
      <c r="AQ138" s="62"/>
      <c r="AR138" s="60"/>
      <c r="AS138" s="61"/>
      <c r="AT138" s="62"/>
      <c r="AU138" s="60"/>
      <c r="AV138" s="61"/>
      <c r="AW138" s="61"/>
      <c r="AX138" s="61"/>
      <c r="AY138" s="61"/>
      <c r="AZ138" s="62"/>
      <c r="BA138" s="63"/>
      <c r="BB138" s="62"/>
      <c r="BC138" s="118">
        <f t="shared" si="4"/>
        <v>1029437</v>
      </c>
      <c r="BD138" s="5"/>
    </row>
    <row r="139" spans="1:56" s="1" customFormat="1" ht="16.5" thickBot="1" x14ac:dyDescent="0.3">
      <c r="A139" s="160"/>
      <c r="B139" s="160"/>
      <c r="C139" s="21" t="s">
        <v>136</v>
      </c>
      <c r="D139" s="52"/>
      <c r="E139" s="32">
        <f>'среднегодовая с 01.01.2026'!E139+'инообластные на 2026 год'!E139</f>
        <v>749915</v>
      </c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>
        <f>'среднегодовая с 01.01.2026'!AL139+'инообластные на 2026 год'!AL139</f>
        <v>0</v>
      </c>
      <c r="AM139" s="32">
        <f>'среднегодовая с 01.01.2026'!AM139+'инообластные на 2026 год'!AM139</f>
        <v>0</v>
      </c>
      <c r="AN139" s="50">
        <f t="shared" si="3"/>
        <v>749915</v>
      </c>
      <c r="AO139" s="44"/>
      <c r="AP139" s="33"/>
      <c r="AQ139" s="45"/>
      <c r="AR139" s="44"/>
      <c r="AS139" s="33"/>
      <c r="AT139" s="45"/>
      <c r="AU139" s="44"/>
      <c r="AV139" s="33"/>
      <c r="AW139" s="33"/>
      <c r="AX139" s="33"/>
      <c r="AY139" s="33"/>
      <c r="AZ139" s="45"/>
      <c r="BA139" s="36"/>
      <c r="BB139" s="45"/>
      <c r="BC139" s="117">
        <f t="shared" si="4"/>
        <v>749915</v>
      </c>
      <c r="BD139" s="5"/>
    </row>
    <row r="140" spans="1:56" s="1" customFormat="1" x14ac:dyDescent="0.25">
      <c r="A140" s="158">
        <v>12</v>
      </c>
      <c r="B140" s="158">
        <v>790014</v>
      </c>
      <c r="C140" s="17" t="s">
        <v>16</v>
      </c>
      <c r="D140" s="71">
        <f>'среднегодовая с 01.01.2026'!D140+'инообластные на 2026 год'!D140</f>
        <v>24065</v>
      </c>
      <c r="E140" s="30">
        <f>'среднегодовая с 01.01.2026'!E140+'инообластные на 2026 год'!E140</f>
        <v>16961119</v>
      </c>
      <c r="F140" s="30">
        <f>'среднегодовая с 01.01.2026'!F140+'инообластные на 2026 год'!F140</f>
        <v>6996</v>
      </c>
      <c r="G140" s="30">
        <f>'среднегодовая с 01.01.2026'!G140+'инообластные на 2026 год'!G140</f>
        <v>14913004</v>
      </c>
      <c r="H140" s="30">
        <f>'среднегодовая с 01.01.2026'!H140+'инообластные на 2026 год'!H140</f>
        <v>2505</v>
      </c>
      <c r="I140" s="30">
        <f>'среднегодовая с 01.01.2026'!I140+'инообластные на 2026 год'!I140</f>
        <v>2526971</v>
      </c>
      <c r="J140" s="30">
        <f>'среднегодовая с 01.01.2026'!J140+'инообластные на 2026 год'!J140</f>
        <v>653</v>
      </c>
      <c r="K140" s="30">
        <f>'среднегодовая с 01.01.2026'!K140+'инообластные на 2026 год'!K140</f>
        <v>2117005</v>
      </c>
      <c r="L140" s="30">
        <f>'среднегодовая с 01.01.2026'!L140+'инообластные на 2026 год'!L140</f>
        <v>271</v>
      </c>
      <c r="M140" s="30">
        <f>'среднегодовая с 01.01.2026'!M140+'инообластные на 2026 год'!M140</f>
        <v>457612</v>
      </c>
      <c r="N140" s="30"/>
      <c r="O140" s="30"/>
      <c r="P140" s="30">
        <f>'среднегодовая с 01.01.2026'!P140+'инообластные на 2026 год'!P140</f>
        <v>611</v>
      </c>
      <c r="Q140" s="30">
        <f>'среднегодовая с 01.01.2026'!Q140+'инообластные на 2026 год'!Q140</f>
        <v>1588753</v>
      </c>
      <c r="R140" s="30">
        <f>'среднегодовая с 01.01.2026'!R140+'инообластные на 2026 год'!R140</f>
        <v>1422</v>
      </c>
      <c r="S140" s="30">
        <f>'среднегодовая с 01.01.2026'!S140+'инообластные на 2026 год'!S140</f>
        <v>7230218</v>
      </c>
      <c r="T140" s="30">
        <f>'среднегодовая с 01.01.2026'!T140+'инообластные на 2026 год'!T140</f>
        <v>2073</v>
      </c>
      <c r="U140" s="30">
        <f>'среднегодовая с 01.01.2026'!U140+'инообластные на 2026 год'!U140</f>
        <v>2717516</v>
      </c>
      <c r="V140" s="30"/>
      <c r="W140" s="30"/>
      <c r="X140" s="30">
        <f>'среднегодовая с 01.01.2026'!X140+'инообластные на 2026 год'!X140</f>
        <v>3000</v>
      </c>
      <c r="Y140" s="30">
        <f>'среднегодовая с 01.01.2026'!Y140+'инообластные на 2026 год'!Y140</f>
        <v>1007</v>
      </c>
      <c r="Z140" s="30"/>
      <c r="AA140" s="30">
        <f>'среднегодовая с 01.01.2026'!AA140+'инообластные на 2026 год'!AA140</f>
        <v>7613649.0000000009</v>
      </c>
      <c r="AB140" s="30">
        <f>'среднегодовая с 01.01.2026'!AB140+'инообластные на 2026 год'!AB140</f>
        <v>3598</v>
      </c>
      <c r="AC140" s="30">
        <f>'среднегодовая с 01.01.2026'!AC140+'инообластные на 2026 год'!AC140</f>
        <v>15446263</v>
      </c>
      <c r="AD140" s="30">
        <f>'среднегодовая с 01.01.2026'!AD140+'инообластные на 2026 год'!AD140</f>
        <v>500</v>
      </c>
      <c r="AE140" s="30">
        <f>'среднегодовая с 01.01.2026'!AE140+'инообластные на 2026 год'!AE140</f>
        <v>1628775</v>
      </c>
      <c r="AF140" s="30">
        <f>'среднегодовая с 01.01.2026'!AF140+'инообластные на 2026 год'!AF140</f>
        <v>3026</v>
      </c>
      <c r="AG140" s="30">
        <f>'среднегодовая с 01.01.2026'!AG140+'инообластные на 2026 год'!AG140</f>
        <v>8215010</v>
      </c>
      <c r="AH140" s="30">
        <f>'среднегодовая с 01.01.2026'!AH140+'инообластные на 2026 год'!AH140</f>
        <v>2330</v>
      </c>
      <c r="AI140" s="30">
        <f>'среднегодовая с 01.01.2026'!AI140+'инообластные на 2026 год'!AI140</f>
        <v>8533794</v>
      </c>
      <c r="AJ140" s="30">
        <f>'среднегодовая с 01.01.2026'!AJ140+'инообластные на 2026 год'!AJ140</f>
        <v>5800</v>
      </c>
      <c r="AK140" s="30">
        <f>'среднегодовая с 01.01.2026'!AK140+'инообластные на 2026 год'!AK140</f>
        <v>8375354</v>
      </c>
      <c r="AL140" s="30"/>
      <c r="AM140" s="30"/>
      <c r="AN140" s="48">
        <f t="shared" si="3"/>
        <v>98325043</v>
      </c>
      <c r="AO140" s="38">
        <f>'среднегодовая с 01.01.2026'!AO140+'инообластные на 2026 год'!AO140</f>
        <v>1143</v>
      </c>
      <c r="AP140" s="31"/>
      <c r="AQ140" s="39">
        <f>'среднегодовая с 01.01.2026'!AQ140+'инообластные на 2026 год'!AQ140</f>
        <v>43219423</v>
      </c>
      <c r="AR140" s="38">
        <f>'среднегодовая с 01.01.2026'!AR140+'инообластные на 2026 год'!AR140</f>
        <v>199</v>
      </c>
      <c r="AS140" s="31"/>
      <c r="AT140" s="39">
        <f>'среднегодовая с 01.01.2026'!AT140+'инообластные на 2026 год'!AT140</f>
        <v>4116850</v>
      </c>
      <c r="AU140" s="38">
        <f>'среднегодовая с 01.01.2026'!AU140+'инообластные на 2026 год'!AU140</f>
        <v>5114</v>
      </c>
      <c r="AV140" s="31">
        <f>'среднегодовая с 01.01.2026'!AV140+'инообластные на 2026 год'!AV140</f>
        <v>23636</v>
      </c>
      <c r="AW140" s="31">
        <f>'среднегодовая с 01.01.2026'!AW140+'инообластные на 2026 год'!AW140</f>
        <v>7229794</v>
      </c>
      <c r="AX140" s="31"/>
      <c r="AY140" s="31"/>
      <c r="AZ140" s="39"/>
      <c r="BA140" s="34"/>
      <c r="BB140" s="39"/>
      <c r="BC140" s="114">
        <f t="shared" si="4"/>
        <v>152891110</v>
      </c>
      <c r="BD140" s="5"/>
    </row>
    <row r="141" spans="1:56" s="1" customFormat="1" ht="31.5" x14ac:dyDescent="0.25">
      <c r="A141" s="159"/>
      <c r="B141" s="159"/>
      <c r="C141" s="18" t="s">
        <v>166</v>
      </c>
      <c r="D141" s="40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49">
        <f t="shared" si="3"/>
        <v>0</v>
      </c>
      <c r="AO141" s="40">
        <f>'среднегодовая с 01.01.2026'!AO141+'инообластные на 2026 год'!AO141</f>
        <v>10</v>
      </c>
      <c r="AP141" s="27"/>
      <c r="AQ141" s="41">
        <f>'среднегодовая с 01.01.2026'!AQ141+'инообластные на 2026 год'!AQ141</f>
        <v>146920</v>
      </c>
      <c r="AR141" s="42"/>
      <c r="AS141" s="27"/>
      <c r="AT141" s="43"/>
      <c r="AU141" s="42"/>
      <c r="AV141" s="27"/>
      <c r="AW141" s="27"/>
      <c r="AX141" s="27"/>
      <c r="AY141" s="27"/>
      <c r="AZ141" s="43"/>
      <c r="BA141" s="35"/>
      <c r="BB141" s="43"/>
      <c r="BC141" s="115">
        <f t="shared" si="4"/>
        <v>146920</v>
      </c>
      <c r="BD141" s="5"/>
    </row>
    <row r="142" spans="1:56" s="1" customFormat="1" x14ac:dyDescent="0.25">
      <c r="A142" s="159"/>
      <c r="B142" s="159"/>
      <c r="C142" s="19" t="s">
        <v>167</v>
      </c>
      <c r="D142" s="40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49">
        <f t="shared" si="3"/>
        <v>0</v>
      </c>
      <c r="AO142" s="42"/>
      <c r="AP142" s="27"/>
      <c r="AQ142" s="43"/>
      <c r="AR142" s="42"/>
      <c r="AS142" s="27"/>
      <c r="AT142" s="43"/>
      <c r="AU142" s="42"/>
      <c r="AV142" s="27"/>
      <c r="AW142" s="27"/>
      <c r="AX142" s="27"/>
      <c r="AY142" s="27"/>
      <c r="AZ142" s="43"/>
      <c r="BA142" s="35"/>
      <c r="BB142" s="43"/>
      <c r="BC142" s="121">
        <f t="shared" si="4"/>
        <v>0</v>
      </c>
      <c r="BD142" s="5"/>
    </row>
    <row r="143" spans="1:56" s="1" customFormat="1" x14ac:dyDescent="0.25">
      <c r="A143" s="159"/>
      <c r="B143" s="159"/>
      <c r="C143" s="19" t="s">
        <v>175</v>
      </c>
      <c r="D143" s="40">
        <f>'среднегодовая с 01.01.2026'!D143+'инообластные на 2026 год'!D143</f>
        <v>1122</v>
      </c>
      <c r="E143" s="26">
        <f>'среднегодовая с 01.01.2026'!E143+'инообластные на 2026 год'!E143</f>
        <v>570558</v>
      </c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49">
        <f t="shared" si="3"/>
        <v>570558</v>
      </c>
      <c r="AO143" s="42"/>
      <c r="AP143" s="27"/>
      <c r="AQ143" s="43"/>
      <c r="AR143" s="42"/>
      <c r="AS143" s="27"/>
      <c r="AT143" s="43"/>
      <c r="AU143" s="42"/>
      <c r="AV143" s="27"/>
      <c r="AW143" s="27"/>
      <c r="AX143" s="27"/>
      <c r="AY143" s="27"/>
      <c r="AZ143" s="43"/>
      <c r="BA143" s="35"/>
      <c r="BB143" s="43"/>
      <c r="BC143" s="116">
        <f t="shared" si="4"/>
        <v>570558</v>
      </c>
      <c r="BD143" s="5"/>
    </row>
    <row r="144" spans="1:56" s="1" customFormat="1" x14ac:dyDescent="0.25">
      <c r="A144" s="159"/>
      <c r="B144" s="159"/>
      <c r="C144" s="21" t="s">
        <v>177</v>
      </c>
      <c r="D144" s="40">
        <f>'среднегодовая с 01.01.2026'!D144+'инообластные на 2026 год'!D144</f>
        <v>10</v>
      </c>
      <c r="E144" s="26">
        <f>'среднегодовая с 01.01.2026'!E144+'инообластные на 2026 год'!E144</f>
        <v>50415</v>
      </c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49">
        <f t="shared" si="3"/>
        <v>50415</v>
      </c>
      <c r="AO144" s="42"/>
      <c r="AP144" s="27"/>
      <c r="AQ144" s="43"/>
      <c r="AR144" s="42"/>
      <c r="AS144" s="27"/>
      <c r="AT144" s="43"/>
      <c r="AU144" s="42"/>
      <c r="AV144" s="27"/>
      <c r="AW144" s="27"/>
      <c r="AX144" s="27"/>
      <c r="AY144" s="27"/>
      <c r="AZ144" s="43"/>
      <c r="BA144" s="35"/>
      <c r="BB144" s="43"/>
      <c r="BC144" s="116">
        <f t="shared" si="4"/>
        <v>50415</v>
      </c>
      <c r="BD144" s="5"/>
    </row>
    <row r="145" spans="1:56" s="1" customFormat="1" x14ac:dyDescent="0.25">
      <c r="A145" s="159"/>
      <c r="B145" s="159"/>
      <c r="C145" s="21" t="s">
        <v>176</v>
      </c>
      <c r="D145" s="40">
        <f>'среднегодовая с 01.01.2026'!D145+'инообластные на 2026 год'!D145</f>
        <v>173</v>
      </c>
      <c r="E145" s="26">
        <f>'среднегодовая с 01.01.2026'!E145+'инообластные на 2026 год'!E145</f>
        <v>230453</v>
      </c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49">
        <f t="shared" si="3"/>
        <v>230453</v>
      </c>
      <c r="AO145" s="42"/>
      <c r="AP145" s="27"/>
      <c r="AQ145" s="43"/>
      <c r="AR145" s="42"/>
      <c r="AS145" s="27"/>
      <c r="AT145" s="43"/>
      <c r="AU145" s="42"/>
      <c r="AV145" s="27"/>
      <c r="AW145" s="27"/>
      <c r="AX145" s="27"/>
      <c r="AY145" s="27"/>
      <c r="AZ145" s="43"/>
      <c r="BA145" s="35"/>
      <c r="BB145" s="43"/>
      <c r="BC145" s="116">
        <f t="shared" si="4"/>
        <v>230453</v>
      </c>
      <c r="BD145" s="5"/>
    </row>
    <row r="146" spans="1:56" s="1" customFormat="1" x14ac:dyDescent="0.25">
      <c r="A146" s="159"/>
      <c r="B146" s="159"/>
      <c r="C146" s="18" t="s">
        <v>85</v>
      </c>
      <c r="D146" s="40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>
        <f>'среднегодовая с 01.01.2026'!AL146+'инообластные на 2026 год'!AL146</f>
        <v>420</v>
      </c>
      <c r="AM146" s="26">
        <f>'среднегодовая с 01.01.2026'!AM146+'инообластные на 2026 год'!AM146</f>
        <v>56221</v>
      </c>
      <c r="AN146" s="49">
        <f t="shared" si="3"/>
        <v>56221</v>
      </c>
      <c r="AO146" s="42"/>
      <c r="AP146" s="27"/>
      <c r="AQ146" s="43"/>
      <c r="AR146" s="42"/>
      <c r="AS146" s="27"/>
      <c r="AT146" s="43"/>
      <c r="AU146" s="42"/>
      <c r="AV146" s="27"/>
      <c r="AW146" s="27"/>
      <c r="AX146" s="27"/>
      <c r="AY146" s="27"/>
      <c r="AZ146" s="43"/>
      <c r="BA146" s="35"/>
      <c r="BB146" s="43"/>
      <c r="BC146" s="116">
        <f t="shared" si="4"/>
        <v>56221</v>
      </c>
      <c r="BD146" s="5"/>
    </row>
    <row r="147" spans="1:56" s="1" customFormat="1" x14ac:dyDescent="0.25">
      <c r="A147" s="159"/>
      <c r="B147" s="159"/>
      <c r="C147" s="19" t="s">
        <v>60</v>
      </c>
      <c r="D147" s="40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>
        <f>'среднегодовая с 01.01.2026'!AL147+'инообластные на 2026 год'!AL147</f>
        <v>1544</v>
      </c>
      <c r="AM147" s="26">
        <f>'среднегодовая с 01.01.2026'!AM147+'инообластные на 2026 год'!AM147</f>
        <v>145040</v>
      </c>
      <c r="AN147" s="49">
        <f t="shared" si="3"/>
        <v>145040</v>
      </c>
      <c r="AO147" s="42"/>
      <c r="AP147" s="27"/>
      <c r="AQ147" s="43"/>
      <c r="AR147" s="42"/>
      <c r="AS147" s="27"/>
      <c r="AT147" s="43"/>
      <c r="AU147" s="42"/>
      <c r="AV147" s="27"/>
      <c r="AW147" s="27"/>
      <c r="AX147" s="27"/>
      <c r="AY147" s="27"/>
      <c r="AZ147" s="43"/>
      <c r="BA147" s="35"/>
      <c r="BB147" s="43"/>
      <c r="BC147" s="116">
        <f>AN147+AQ147+AT147+AW147+BB147+AZ147</f>
        <v>145040</v>
      </c>
      <c r="BD147" s="5"/>
    </row>
    <row r="148" spans="1:56" s="1" customFormat="1" x14ac:dyDescent="0.25">
      <c r="A148" s="159"/>
      <c r="B148" s="159"/>
      <c r="C148" s="18" t="s">
        <v>73</v>
      </c>
      <c r="D148" s="40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>
        <f>'среднегодовая с 01.01.2026'!AL148+'инообластные на 2026 год'!AL148</f>
        <v>105</v>
      </c>
      <c r="AM148" s="26">
        <f>'среднегодовая с 01.01.2026'!AM148+'инообластные на 2026 год'!AM148</f>
        <v>173002</v>
      </c>
      <c r="AN148" s="49">
        <f t="shared" si="3"/>
        <v>173002</v>
      </c>
      <c r="AO148" s="42"/>
      <c r="AP148" s="27"/>
      <c r="AQ148" s="43"/>
      <c r="AR148" s="42"/>
      <c r="AS148" s="27"/>
      <c r="AT148" s="43"/>
      <c r="AU148" s="42"/>
      <c r="AV148" s="27"/>
      <c r="AW148" s="27"/>
      <c r="AX148" s="27"/>
      <c r="AY148" s="27"/>
      <c r="AZ148" s="43"/>
      <c r="BA148" s="35"/>
      <c r="BB148" s="43"/>
      <c r="BC148" s="116">
        <f t="shared" si="4"/>
        <v>173002</v>
      </c>
      <c r="BD148" s="5"/>
    </row>
    <row r="149" spans="1:56" s="1" customFormat="1" x14ac:dyDescent="0.25">
      <c r="A149" s="159"/>
      <c r="B149" s="159"/>
      <c r="C149" s="18" t="s">
        <v>56</v>
      </c>
      <c r="D149" s="40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>
        <f>'среднегодовая с 01.01.2026'!AL149+'инообластные на 2026 год'!AL149</f>
        <v>235</v>
      </c>
      <c r="AM149" s="26">
        <f>'среднегодовая с 01.01.2026'!AM149+'инообластные на 2026 год'!AM149</f>
        <v>222726</v>
      </c>
      <c r="AN149" s="49">
        <f t="shared" si="3"/>
        <v>222726</v>
      </c>
      <c r="AO149" s="42"/>
      <c r="AP149" s="27"/>
      <c r="AQ149" s="43"/>
      <c r="AR149" s="42"/>
      <c r="AS149" s="27"/>
      <c r="AT149" s="43"/>
      <c r="AU149" s="42"/>
      <c r="AV149" s="27"/>
      <c r="AW149" s="27"/>
      <c r="AX149" s="27"/>
      <c r="AY149" s="27"/>
      <c r="AZ149" s="43"/>
      <c r="BA149" s="35"/>
      <c r="BB149" s="43"/>
      <c r="BC149" s="116">
        <f t="shared" si="4"/>
        <v>222726</v>
      </c>
      <c r="BD149" s="5"/>
    </row>
    <row r="150" spans="1:56" s="1" customFormat="1" x14ac:dyDescent="0.25">
      <c r="A150" s="159"/>
      <c r="B150" s="159"/>
      <c r="C150" s="18" t="s">
        <v>107</v>
      </c>
      <c r="D150" s="40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>
        <f>'среднегодовая с 01.01.2026'!AL150+'инообластные на 2026 год'!AL150</f>
        <v>121</v>
      </c>
      <c r="AM150" s="26">
        <f>'среднегодовая с 01.01.2026'!AM150+'инообластные на 2026 год'!AM150</f>
        <v>319719</v>
      </c>
      <c r="AN150" s="49">
        <f t="shared" si="3"/>
        <v>319719</v>
      </c>
      <c r="AO150" s="42"/>
      <c r="AP150" s="27"/>
      <c r="AQ150" s="43"/>
      <c r="AR150" s="42"/>
      <c r="AS150" s="27"/>
      <c r="AT150" s="43"/>
      <c r="AU150" s="42"/>
      <c r="AV150" s="27"/>
      <c r="AW150" s="27"/>
      <c r="AX150" s="27"/>
      <c r="AY150" s="27"/>
      <c r="AZ150" s="43"/>
      <c r="BA150" s="35"/>
      <c r="BB150" s="43"/>
      <c r="BC150" s="116">
        <f t="shared" si="4"/>
        <v>319719</v>
      </c>
      <c r="BD150" s="5"/>
    </row>
    <row r="151" spans="1:56" s="1" customFormat="1" x14ac:dyDescent="0.25">
      <c r="A151" s="159"/>
      <c r="B151" s="159"/>
      <c r="C151" s="18" t="s">
        <v>108</v>
      </c>
      <c r="D151" s="40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>
        <f>'среднегодовая с 01.01.2026'!AL151+'инообластные на 2026 год'!AL151</f>
        <v>247</v>
      </c>
      <c r="AM151" s="26">
        <f>'среднегодовая с 01.01.2026'!AM151+'инообластные на 2026 год'!AM151</f>
        <v>326016</v>
      </c>
      <c r="AN151" s="49">
        <f t="shared" si="3"/>
        <v>326016</v>
      </c>
      <c r="AO151" s="42"/>
      <c r="AP151" s="27"/>
      <c r="AQ151" s="43"/>
      <c r="AR151" s="42"/>
      <c r="AS151" s="27"/>
      <c r="AT151" s="43"/>
      <c r="AU151" s="42"/>
      <c r="AV151" s="27"/>
      <c r="AW151" s="27"/>
      <c r="AX151" s="27"/>
      <c r="AY151" s="27"/>
      <c r="AZ151" s="43"/>
      <c r="BA151" s="35"/>
      <c r="BB151" s="43"/>
      <c r="BC151" s="116">
        <f t="shared" si="4"/>
        <v>326016</v>
      </c>
      <c r="BD151" s="5"/>
    </row>
    <row r="152" spans="1:56" s="1" customFormat="1" ht="47.25" x14ac:dyDescent="0.25">
      <c r="A152" s="159"/>
      <c r="B152" s="159"/>
      <c r="C152" s="21" t="s">
        <v>180</v>
      </c>
      <c r="D152" s="40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>
        <f>'среднегодовая с 01.01.2026'!AL152+'инообластные на 2026 год'!AL152</f>
        <v>747</v>
      </c>
      <c r="AM152" s="26">
        <f>'среднегодовая с 01.01.2026'!AM152+'инообластные на 2026 год'!AM152</f>
        <v>665933</v>
      </c>
      <c r="AN152" s="49">
        <f t="shared" si="3"/>
        <v>665933</v>
      </c>
      <c r="AO152" s="42"/>
      <c r="AP152" s="27"/>
      <c r="AQ152" s="43"/>
      <c r="AR152" s="42"/>
      <c r="AS152" s="27"/>
      <c r="AT152" s="43"/>
      <c r="AU152" s="42"/>
      <c r="AV152" s="27"/>
      <c r="AW152" s="27"/>
      <c r="AX152" s="27"/>
      <c r="AY152" s="27"/>
      <c r="AZ152" s="43"/>
      <c r="BA152" s="35"/>
      <c r="BB152" s="43"/>
      <c r="BC152" s="116">
        <f t="shared" si="4"/>
        <v>665933</v>
      </c>
      <c r="BD152" s="5"/>
    </row>
    <row r="153" spans="1:56" s="1" customFormat="1" ht="16.5" thickBot="1" x14ac:dyDescent="0.3">
      <c r="A153" s="160"/>
      <c r="B153" s="160"/>
      <c r="C153" s="22" t="s">
        <v>136</v>
      </c>
      <c r="D153" s="52"/>
      <c r="E153" s="32">
        <f>'среднегодовая с 01.01.2026'!E153+'инообластные на 2026 год'!E153</f>
        <v>784287</v>
      </c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49">
        <f>E153+G153+M153+O153+Q153+S153+AA153+AC153+AE153+AG153+AI153+AK153+AM153+I153+K153+U153+W153</f>
        <v>784287</v>
      </c>
      <c r="AO153" s="44"/>
      <c r="AP153" s="33"/>
      <c r="AQ153" s="45"/>
      <c r="AR153" s="44"/>
      <c r="AS153" s="33"/>
      <c r="AT153" s="45"/>
      <c r="AU153" s="44"/>
      <c r="AV153" s="33"/>
      <c r="AW153" s="33"/>
      <c r="AX153" s="33"/>
      <c r="AY153" s="33"/>
      <c r="AZ153" s="45"/>
      <c r="BA153" s="36"/>
      <c r="BB153" s="45"/>
      <c r="BC153" s="117">
        <f t="shared" si="4"/>
        <v>784287</v>
      </c>
      <c r="BD153" s="5"/>
    </row>
    <row r="154" spans="1:56" s="1" customFormat="1" ht="16.5" thickBot="1" x14ac:dyDescent="0.3">
      <c r="A154" s="90">
        <v>13</v>
      </c>
      <c r="B154" s="84">
        <v>790019</v>
      </c>
      <c r="C154" s="126" t="s">
        <v>118</v>
      </c>
      <c r="D154" s="75"/>
      <c r="E154" s="53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53"/>
      <c r="AG154" s="53"/>
      <c r="AH154" s="53"/>
      <c r="AI154" s="53"/>
      <c r="AJ154" s="53"/>
      <c r="AK154" s="53"/>
      <c r="AL154" s="53"/>
      <c r="AM154" s="53"/>
      <c r="AN154" s="58">
        <f t="shared" si="3"/>
        <v>0</v>
      </c>
      <c r="AO154" s="54"/>
      <c r="AP154" s="55"/>
      <c r="AQ154" s="56"/>
      <c r="AR154" s="54"/>
      <c r="AS154" s="55"/>
      <c r="AT154" s="56"/>
      <c r="AU154" s="54"/>
      <c r="AV154" s="55"/>
      <c r="AW154" s="55"/>
      <c r="AX154" s="55"/>
      <c r="AY154" s="55"/>
      <c r="AZ154" s="56"/>
      <c r="BA154" s="57"/>
      <c r="BB154" s="56"/>
      <c r="BC154" s="119">
        <f t="shared" si="4"/>
        <v>0</v>
      </c>
      <c r="BD154" s="5"/>
    </row>
    <row r="155" spans="1:56" s="1" customFormat="1" x14ac:dyDescent="0.25">
      <c r="A155" s="158">
        <v>14</v>
      </c>
      <c r="B155" s="158">
        <v>790021</v>
      </c>
      <c r="C155" s="85" t="s">
        <v>11</v>
      </c>
      <c r="D155" s="71">
        <f>'среднегодовая с 01.01.2026'!D155+'инообластные на 2026 год'!D155</f>
        <v>16106</v>
      </c>
      <c r="E155" s="30">
        <f>'среднегодовая с 01.01.2026'!E155+'инообластные на 2026 год'!E155</f>
        <v>13632978</v>
      </c>
      <c r="F155" s="30">
        <f>'среднегодовая с 01.01.2026'!F155+'инообластные на 2026 год'!F155</f>
        <v>5731</v>
      </c>
      <c r="G155" s="30">
        <f>'среднегодовая с 01.01.2026'!G155+'инообластные на 2026 год'!G155</f>
        <v>19512821</v>
      </c>
      <c r="H155" s="30">
        <f>'среднегодовая с 01.01.2026'!H155+'инообластные на 2026 год'!H155</f>
        <v>3</v>
      </c>
      <c r="I155" s="30">
        <f>'среднегодовая с 01.01.2026'!I155+'инообластные на 2026 год'!I155</f>
        <v>2159</v>
      </c>
      <c r="J155" s="30">
        <f>'среднегодовая с 01.01.2026'!J155+'инообластные на 2026 год'!J155</f>
        <v>6</v>
      </c>
      <c r="K155" s="30">
        <f>'среднегодовая с 01.01.2026'!K155+'инообластные на 2026 год'!K155</f>
        <v>4610</v>
      </c>
      <c r="L155" s="30"/>
      <c r="M155" s="30"/>
      <c r="N155" s="30">
        <f>'среднегодовая с 01.01.2026'!N155+'инообластные на 2026 год'!N155</f>
        <v>6513</v>
      </c>
      <c r="O155" s="30">
        <f>'среднегодовая с 01.01.2026'!O155+'инообластные на 2026 год'!O155</f>
        <v>42134895</v>
      </c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48">
        <f t="shared" si="3"/>
        <v>75287463</v>
      </c>
      <c r="AO155" s="38">
        <f>'среднегодовая с 01.01.2026'!AO155+'инообластные на 2026 год'!AO155</f>
        <v>1119</v>
      </c>
      <c r="AP155" s="31"/>
      <c r="AQ155" s="39">
        <f>'среднегодовая с 01.01.2026'!AQ155+'инообластные на 2026 год'!AQ155</f>
        <v>118574088</v>
      </c>
      <c r="AR155" s="38">
        <f>'среднегодовая с 01.01.2026'!AR155+'инообластные на 2026 год'!AR155</f>
        <v>2026</v>
      </c>
      <c r="AS155" s="31"/>
      <c r="AT155" s="39">
        <f>'среднегодовая с 01.01.2026'!AT155+'инообластные на 2026 год'!AT155</f>
        <v>240835588</v>
      </c>
      <c r="AU155" s="38"/>
      <c r="AV155" s="31"/>
      <c r="AW155" s="31"/>
      <c r="AX155" s="31"/>
      <c r="AY155" s="31"/>
      <c r="AZ155" s="39"/>
      <c r="BA155" s="34"/>
      <c r="BB155" s="39"/>
      <c r="BC155" s="114">
        <f t="shared" si="4"/>
        <v>434697139</v>
      </c>
      <c r="BD155" s="5"/>
    </row>
    <row r="156" spans="1:56" s="1" customFormat="1" x14ac:dyDescent="0.25">
      <c r="A156" s="159"/>
      <c r="B156" s="159"/>
      <c r="C156" s="19" t="s">
        <v>114</v>
      </c>
      <c r="D156" s="40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49">
        <f t="shared" si="3"/>
        <v>0</v>
      </c>
      <c r="AO156" s="40">
        <f>'среднегодовая с 01.01.2026'!AO156+'инообластные на 2026 год'!AO156</f>
        <v>1017</v>
      </c>
      <c r="AP156" s="26"/>
      <c r="AQ156" s="41">
        <f>'среднегодовая с 01.01.2026'!AQ156+'инообластные на 2026 год'!AQ156</f>
        <v>107919387</v>
      </c>
      <c r="AR156" s="73">
        <f>'среднегодовая с 01.01.2026'!AR156+'инообластные на 2026 год'!AR156</f>
        <v>2026</v>
      </c>
      <c r="AS156" s="26"/>
      <c r="AT156" s="149">
        <f>'среднегодовая с 01.01.2026'!AT156+'инообластные на 2026 год'!AT156</f>
        <v>240835588</v>
      </c>
      <c r="AU156" s="42"/>
      <c r="AV156" s="27"/>
      <c r="AW156" s="27"/>
      <c r="AX156" s="27"/>
      <c r="AY156" s="27"/>
      <c r="AZ156" s="43"/>
      <c r="BA156" s="35"/>
      <c r="BB156" s="43"/>
      <c r="BC156" s="115">
        <f t="shared" si="4"/>
        <v>348754975</v>
      </c>
      <c r="BD156" s="5"/>
    </row>
    <row r="157" spans="1:56" s="1" customFormat="1" x14ac:dyDescent="0.25">
      <c r="A157" s="159"/>
      <c r="B157" s="159"/>
      <c r="C157" s="19" t="s">
        <v>175</v>
      </c>
      <c r="D157" s="40">
        <f>'среднегодовая с 01.01.2026'!D157+'инообластные на 2026 год'!D157</f>
        <v>65</v>
      </c>
      <c r="E157" s="26">
        <f>'среднегодовая с 01.01.2026'!E157+'инообластные на 2026 год'!E157</f>
        <v>35614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49">
        <f t="shared" si="3"/>
        <v>35614</v>
      </c>
      <c r="AO157" s="40"/>
      <c r="AP157" s="26"/>
      <c r="AQ157" s="41"/>
      <c r="AR157" s="40"/>
      <c r="AS157" s="26"/>
      <c r="AT157" s="41"/>
      <c r="AU157" s="42"/>
      <c r="AV157" s="27"/>
      <c r="AW157" s="27"/>
      <c r="AX157" s="27"/>
      <c r="AY157" s="27"/>
      <c r="AZ157" s="43"/>
      <c r="BA157" s="35"/>
      <c r="BB157" s="43"/>
      <c r="BC157" s="116">
        <f t="shared" si="4"/>
        <v>35614</v>
      </c>
      <c r="BD157" s="5"/>
    </row>
    <row r="158" spans="1:56" s="1" customFormat="1" x14ac:dyDescent="0.25">
      <c r="A158" s="159"/>
      <c r="B158" s="159"/>
      <c r="C158" s="18" t="s">
        <v>90</v>
      </c>
      <c r="D158" s="40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>
        <f>'среднегодовая с 01.01.2026'!AL158+'инообластные на 2026 год'!AL158</f>
        <v>2203</v>
      </c>
      <c r="AM158" s="26">
        <f>'среднегодовая с 01.01.2026'!AM158+'инообластные на 2026 год'!AM158</f>
        <v>18274718</v>
      </c>
      <c r="AN158" s="49">
        <f t="shared" si="3"/>
        <v>18274718</v>
      </c>
      <c r="AO158" s="42"/>
      <c r="AP158" s="27"/>
      <c r="AQ158" s="43"/>
      <c r="AR158" s="42"/>
      <c r="AS158" s="27"/>
      <c r="AT158" s="43"/>
      <c r="AU158" s="42"/>
      <c r="AV158" s="27"/>
      <c r="AW158" s="27"/>
      <c r="AX158" s="27"/>
      <c r="AY158" s="27"/>
      <c r="AZ158" s="43"/>
      <c r="BA158" s="35"/>
      <c r="BB158" s="43"/>
      <c r="BC158" s="116">
        <f t="shared" si="4"/>
        <v>18274718</v>
      </c>
      <c r="BD158" s="5"/>
    </row>
    <row r="159" spans="1:56" s="1" customFormat="1" x14ac:dyDescent="0.25">
      <c r="A159" s="159"/>
      <c r="B159" s="159"/>
      <c r="C159" s="18" t="s">
        <v>91</v>
      </c>
      <c r="D159" s="40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>
        <f>'среднегодовая с 01.01.2026'!AL159+'инообластные на 2026 год'!AL159</f>
        <v>3238</v>
      </c>
      <c r="AM159" s="26">
        <f>'среднегодовая с 01.01.2026'!AM159+'инообластные на 2026 год'!AM159</f>
        <v>26013934</v>
      </c>
      <c r="AN159" s="49">
        <f t="shared" si="3"/>
        <v>26013934</v>
      </c>
      <c r="AO159" s="42"/>
      <c r="AP159" s="27"/>
      <c r="AQ159" s="43"/>
      <c r="AR159" s="42"/>
      <c r="AS159" s="27"/>
      <c r="AT159" s="43"/>
      <c r="AU159" s="42"/>
      <c r="AV159" s="27"/>
      <c r="AW159" s="27"/>
      <c r="AX159" s="27"/>
      <c r="AY159" s="27"/>
      <c r="AZ159" s="43"/>
      <c r="BA159" s="35"/>
      <c r="BB159" s="43"/>
      <c r="BC159" s="116">
        <f t="shared" si="4"/>
        <v>26013934</v>
      </c>
      <c r="BD159" s="5"/>
    </row>
    <row r="160" spans="1:56" s="1" customFormat="1" x14ac:dyDescent="0.25">
      <c r="A160" s="159"/>
      <c r="B160" s="159"/>
      <c r="C160" s="18" t="s">
        <v>72</v>
      </c>
      <c r="D160" s="40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>
        <f>'среднегодовая с 01.01.2026'!AL160+'инообластные на 2026 год'!AL160</f>
        <v>568</v>
      </c>
      <c r="AM160" s="26">
        <f>'среднегодовая с 01.01.2026'!AM160+'инообластные на 2026 год'!AM160</f>
        <v>671022</v>
      </c>
      <c r="AN160" s="49">
        <f t="shared" si="3"/>
        <v>671022</v>
      </c>
      <c r="AO160" s="42"/>
      <c r="AP160" s="27"/>
      <c r="AQ160" s="43"/>
      <c r="AR160" s="42"/>
      <c r="AS160" s="27"/>
      <c r="AT160" s="43"/>
      <c r="AU160" s="42"/>
      <c r="AV160" s="27"/>
      <c r="AW160" s="27"/>
      <c r="AX160" s="27"/>
      <c r="AY160" s="27"/>
      <c r="AZ160" s="43"/>
      <c r="BA160" s="35"/>
      <c r="BB160" s="43"/>
      <c r="BC160" s="116">
        <f t="shared" si="4"/>
        <v>671022</v>
      </c>
      <c r="BD160" s="5"/>
    </row>
    <row r="161" spans="1:56" s="1" customFormat="1" x14ac:dyDescent="0.25">
      <c r="A161" s="159"/>
      <c r="B161" s="159"/>
      <c r="C161" s="18" t="s">
        <v>73</v>
      </c>
      <c r="D161" s="40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>
        <f>'среднегодовая с 01.01.2026'!AL161+'инообластные на 2026 год'!AL161</f>
        <v>2099</v>
      </c>
      <c r="AM161" s="26">
        <f>'среднегодовая с 01.01.2026'!AM161+'инообластные на 2026 год'!AM161</f>
        <v>5681548</v>
      </c>
      <c r="AN161" s="49">
        <f t="shared" si="3"/>
        <v>5681548</v>
      </c>
      <c r="AO161" s="42"/>
      <c r="AP161" s="27"/>
      <c r="AQ161" s="43"/>
      <c r="AR161" s="42"/>
      <c r="AS161" s="27"/>
      <c r="AT161" s="43"/>
      <c r="AU161" s="42"/>
      <c r="AV161" s="27"/>
      <c r="AW161" s="27"/>
      <c r="AX161" s="27"/>
      <c r="AY161" s="27"/>
      <c r="AZ161" s="43"/>
      <c r="BA161" s="35"/>
      <c r="BB161" s="43"/>
      <c r="BC161" s="116">
        <f t="shared" si="4"/>
        <v>5681548</v>
      </c>
      <c r="BD161" s="5"/>
    </row>
    <row r="162" spans="1:56" s="1" customFormat="1" ht="47.25" x14ac:dyDescent="0.25">
      <c r="A162" s="159"/>
      <c r="B162" s="159"/>
      <c r="C162" s="20" t="s">
        <v>89</v>
      </c>
      <c r="D162" s="40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>
        <f>'среднегодовая с 01.01.2026'!AL162+'инообластные на 2026 год'!AL162</f>
        <v>3830</v>
      </c>
      <c r="AM162" s="26">
        <f>'среднегодовая с 01.01.2026'!AM162+'инообластные на 2026 год'!AM162</f>
        <v>14324974</v>
      </c>
      <c r="AN162" s="49">
        <f t="shared" si="3"/>
        <v>14324974</v>
      </c>
      <c r="AO162" s="42"/>
      <c r="AP162" s="27"/>
      <c r="AQ162" s="43"/>
      <c r="AR162" s="42"/>
      <c r="AS162" s="27"/>
      <c r="AT162" s="43"/>
      <c r="AU162" s="42"/>
      <c r="AV162" s="27"/>
      <c r="AW162" s="27"/>
      <c r="AX162" s="27"/>
      <c r="AY162" s="27"/>
      <c r="AZ162" s="43"/>
      <c r="BA162" s="35"/>
      <c r="BB162" s="43"/>
      <c r="BC162" s="116">
        <f t="shared" si="4"/>
        <v>14324974</v>
      </c>
      <c r="BD162" s="5"/>
    </row>
    <row r="163" spans="1:56" s="1" customFormat="1" x14ac:dyDescent="0.25">
      <c r="A163" s="159"/>
      <c r="B163" s="159"/>
      <c r="C163" s="91" t="s">
        <v>26</v>
      </c>
      <c r="D163" s="40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49">
        <f t="shared" si="3"/>
        <v>0</v>
      </c>
      <c r="AO163" s="42">
        <f>'среднегодовая с 01.01.2026'!AO163+'инообластные на 2026 год'!AO163</f>
        <v>68</v>
      </c>
      <c r="AP163" s="27"/>
      <c r="AQ163" s="43">
        <f>'среднегодовая с 01.01.2026'!AQ163+'инообластные на 2026 год'!AQ163</f>
        <v>26804446</v>
      </c>
      <c r="AR163" s="42"/>
      <c r="AS163" s="27"/>
      <c r="AT163" s="43"/>
      <c r="AU163" s="42"/>
      <c r="AV163" s="27"/>
      <c r="AW163" s="27"/>
      <c r="AX163" s="27"/>
      <c r="AY163" s="27"/>
      <c r="AZ163" s="43"/>
      <c r="BA163" s="35"/>
      <c r="BB163" s="43"/>
      <c r="BC163" s="116">
        <f t="shared" si="4"/>
        <v>26804446</v>
      </c>
      <c r="BD163" s="5"/>
    </row>
    <row r="164" spans="1:56" s="1" customFormat="1" ht="16.5" thickBot="1" x14ac:dyDescent="0.3">
      <c r="A164" s="160"/>
      <c r="B164" s="160"/>
      <c r="C164" s="127" t="s">
        <v>114</v>
      </c>
      <c r="D164" s="5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50">
        <f t="shared" si="3"/>
        <v>0</v>
      </c>
      <c r="AO164" s="52">
        <f>'среднегодовая с 01.01.2026'!AO164+'инообластные на 2026 год'!AO164</f>
        <v>58</v>
      </c>
      <c r="AP164" s="32"/>
      <c r="AQ164" s="125">
        <f>'среднегодовая с 01.01.2026'!AQ164+'инообластные на 2026 год'!AQ164</f>
        <v>24488777</v>
      </c>
      <c r="AR164" s="44"/>
      <c r="AS164" s="33"/>
      <c r="AT164" s="45"/>
      <c r="AU164" s="44"/>
      <c r="AV164" s="33"/>
      <c r="AW164" s="33"/>
      <c r="AX164" s="33"/>
      <c r="AY164" s="33"/>
      <c r="AZ164" s="45"/>
      <c r="BA164" s="36"/>
      <c r="BB164" s="45"/>
      <c r="BC164" s="128">
        <f t="shared" si="4"/>
        <v>24488777</v>
      </c>
      <c r="BD164" s="5"/>
    </row>
    <row r="165" spans="1:56" s="1" customFormat="1" ht="16.5" thickBot="1" x14ac:dyDescent="0.3">
      <c r="A165" s="90">
        <v>15</v>
      </c>
      <c r="B165" s="84">
        <v>790025</v>
      </c>
      <c r="C165" s="123" t="s">
        <v>23</v>
      </c>
      <c r="D165" s="75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  <c r="S165" s="53"/>
      <c r="T165" s="53"/>
      <c r="U165" s="53"/>
      <c r="V165" s="53"/>
      <c r="W165" s="53"/>
      <c r="X165" s="53"/>
      <c r="Y165" s="53"/>
      <c r="Z165" s="53"/>
      <c r="AA165" s="53"/>
      <c r="AB165" s="53"/>
      <c r="AC165" s="53"/>
      <c r="AD165" s="53"/>
      <c r="AE165" s="53"/>
      <c r="AF165" s="53"/>
      <c r="AG165" s="53"/>
      <c r="AH165" s="53"/>
      <c r="AI165" s="53"/>
      <c r="AJ165" s="53"/>
      <c r="AK165" s="53"/>
      <c r="AL165" s="53"/>
      <c r="AM165" s="53"/>
      <c r="AN165" s="58">
        <f t="shared" si="3"/>
        <v>0</v>
      </c>
      <c r="AO165" s="54"/>
      <c r="AP165" s="55"/>
      <c r="AQ165" s="56"/>
      <c r="AR165" s="54"/>
      <c r="AS165" s="55"/>
      <c r="AT165" s="56"/>
      <c r="AU165" s="54"/>
      <c r="AV165" s="55"/>
      <c r="AW165" s="55"/>
      <c r="AX165" s="55"/>
      <c r="AY165" s="55"/>
      <c r="AZ165" s="56"/>
      <c r="BA165" s="57"/>
      <c r="BB165" s="56"/>
      <c r="BC165" s="119">
        <f t="shared" si="4"/>
        <v>0</v>
      </c>
      <c r="BD165" s="5"/>
    </row>
    <row r="166" spans="1:56" s="1" customFormat="1" x14ac:dyDescent="0.25">
      <c r="A166" s="158">
        <v>16</v>
      </c>
      <c r="B166" s="158">
        <v>790027</v>
      </c>
      <c r="C166" s="85" t="s">
        <v>15</v>
      </c>
      <c r="D166" s="71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48">
        <f t="shared" si="3"/>
        <v>0</v>
      </c>
      <c r="AO166" s="38"/>
      <c r="AP166" s="31"/>
      <c r="AQ166" s="39"/>
      <c r="AR166" s="38"/>
      <c r="AS166" s="31"/>
      <c r="AT166" s="39"/>
      <c r="AU166" s="38"/>
      <c r="AV166" s="31"/>
      <c r="AW166" s="31"/>
      <c r="AX166" s="31"/>
      <c r="AY166" s="31"/>
      <c r="AZ166" s="39"/>
      <c r="BA166" s="34">
        <f>'среднегодовая с 01.01.2026'!BA166+'инообластные на 2026 год'!BA166</f>
        <v>42841</v>
      </c>
      <c r="BB166" s="39">
        <f>'среднегодовая с 01.01.2026'!BB166+'инообластные на 2026 год'!BB166</f>
        <v>315294397</v>
      </c>
      <c r="BC166" s="114">
        <f t="shared" si="4"/>
        <v>315294397</v>
      </c>
      <c r="BD166" s="5"/>
    </row>
    <row r="167" spans="1:56" s="1" customFormat="1" ht="16.5" thickBot="1" x14ac:dyDescent="0.3">
      <c r="A167" s="160"/>
      <c r="B167" s="160"/>
      <c r="C167" s="22" t="s">
        <v>104</v>
      </c>
      <c r="D167" s="5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50">
        <f t="shared" si="3"/>
        <v>0</v>
      </c>
      <c r="AO167" s="44"/>
      <c r="AP167" s="33"/>
      <c r="AQ167" s="45"/>
      <c r="AR167" s="44"/>
      <c r="AS167" s="33"/>
      <c r="AT167" s="45"/>
      <c r="AU167" s="44"/>
      <c r="AV167" s="33"/>
      <c r="AW167" s="33"/>
      <c r="AX167" s="33"/>
      <c r="AY167" s="33"/>
      <c r="AZ167" s="45"/>
      <c r="BA167" s="36">
        <f>'среднегодовая с 01.01.2026'!BA167+'инообластные на 2026 год'!BA167</f>
        <v>85</v>
      </c>
      <c r="BB167" s="45">
        <f>'среднегодовая с 01.01.2026'!BB167+'инообластные на 2026 год'!BB167</f>
        <v>7222626</v>
      </c>
      <c r="BC167" s="117">
        <f t="shared" si="4"/>
        <v>7222626</v>
      </c>
      <c r="BD167" s="5"/>
    </row>
    <row r="168" spans="1:56" s="1" customFormat="1" ht="16.5" thickBot="1" x14ac:dyDescent="0.3">
      <c r="A168" s="90">
        <v>17</v>
      </c>
      <c r="B168" s="84">
        <v>790031</v>
      </c>
      <c r="C168" s="24" t="s">
        <v>31</v>
      </c>
      <c r="D168" s="75"/>
      <c r="E168" s="53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  <c r="S168" s="53"/>
      <c r="T168" s="53"/>
      <c r="U168" s="53"/>
      <c r="V168" s="53"/>
      <c r="W168" s="53"/>
      <c r="X168" s="53"/>
      <c r="Y168" s="53"/>
      <c r="Z168" s="53"/>
      <c r="AA168" s="53"/>
      <c r="AB168" s="53"/>
      <c r="AC168" s="53"/>
      <c r="AD168" s="53"/>
      <c r="AE168" s="53"/>
      <c r="AF168" s="53"/>
      <c r="AG168" s="53"/>
      <c r="AH168" s="53"/>
      <c r="AI168" s="53"/>
      <c r="AJ168" s="53"/>
      <c r="AK168" s="53"/>
      <c r="AL168" s="53">
        <f>'среднегодовая с 01.01.2026'!AL168+'инообластные на 2026 год'!AL168</f>
        <v>1210</v>
      </c>
      <c r="AM168" s="53">
        <f>'среднегодовая с 01.01.2026'!AM168+'инообластные на 2026 год'!AM168</f>
        <v>11445242</v>
      </c>
      <c r="AN168" s="58">
        <f t="shared" si="3"/>
        <v>11445242</v>
      </c>
      <c r="AO168" s="54"/>
      <c r="AP168" s="55"/>
      <c r="AQ168" s="56"/>
      <c r="AR168" s="54"/>
      <c r="AS168" s="55"/>
      <c r="AT168" s="56"/>
      <c r="AU168" s="54"/>
      <c r="AV168" s="55"/>
      <c r="AW168" s="55"/>
      <c r="AX168" s="55"/>
      <c r="AY168" s="55"/>
      <c r="AZ168" s="56"/>
      <c r="BA168" s="57"/>
      <c r="BB168" s="56"/>
      <c r="BC168" s="119">
        <f>AN168+AQ168+AT168+AW168+BB168+AZ168</f>
        <v>11445242</v>
      </c>
      <c r="BD168" s="5"/>
    </row>
    <row r="169" spans="1:56" s="1" customFormat="1" x14ac:dyDescent="0.25">
      <c r="A169" s="158">
        <v>18</v>
      </c>
      <c r="B169" s="158">
        <v>790038</v>
      </c>
      <c r="C169" s="17" t="s">
        <v>64</v>
      </c>
      <c r="D169" s="73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51">
        <f t="shared" si="3"/>
        <v>0</v>
      </c>
      <c r="AO169" s="46"/>
      <c r="AP169" s="29"/>
      <c r="AQ169" s="47"/>
      <c r="AR169" s="46"/>
      <c r="AS169" s="29"/>
      <c r="AT169" s="47"/>
      <c r="AU169" s="46"/>
      <c r="AV169" s="29"/>
      <c r="AW169" s="29"/>
      <c r="AX169" s="29"/>
      <c r="AY169" s="29"/>
      <c r="AZ169" s="47"/>
      <c r="BA169" s="37"/>
      <c r="BB169" s="47"/>
      <c r="BC169" s="120">
        <f t="shared" si="4"/>
        <v>0</v>
      </c>
      <c r="BD169" s="5"/>
    </row>
    <row r="170" spans="1:56" s="1" customFormat="1" x14ac:dyDescent="0.25">
      <c r="A170" s="159"/>
      <c r="B170" s="159"/>
      <c r="C170" s="18" t="s">
        <v>92</v>
      </c>
      <c r="D170" s="40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>
        <f>'среднегодовая с 01.01.2026'!AL170+'инообластные на 2026 год'!AL170</f>
        <v>1001</v>
      </c>
      <c r="AM170" s="26">
        <f>'среднегодовая с 01.01.2026'!AM170+'инообластные на 2026 год'!AM170</f>
        <v>4208890</v>
      </c>
      <c r="AN170" s="49">
        <f t="shared" si="3"/>
        <v>4208890</v>
      </c>
      <c r="AO170" s="42"/>
      <c r="AP170" s="27"/>
      <c r="AQ170" s="43"/>
      <c r="AR170" s="42"/>
      <c r="AS170" s="27"/>
      <c r="AT170" s="43"/>
      <c r="AU170" s="42"/>
      <c r="AV170" s="27"/>
      <c r="AW170" s="27"/>
      <c r="AX170" s="27"/>
      <c r="AY170" s="27"/>
      <c r="AZ170" s="43"/>
      <c r="BA170" s="35"/>
      <c r="BB170" s="43"/>
      <c r="BC170" s="116">
        <f t="shared" si="4"/>
        <v>4208890</v>
      </c>
      <c r="BD170" s="5"/>
    </row>
    <row r="171" spans="1:56" s="1" customFormat="1" ht="16.5" thickBot="1" x14ac:dyDescent="0.3">
      <c r="A171" s="160"/>
      <c r="B171" s="160"/>
      <c r="C171" s="22" t="s">
        <v>88</v>
      </c>
      <c r="D171" s="72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59"/>
      <c r="AB171" s="59"/>
      <c r="AC171" s="59"/>
      <c r="AD171" s="59"/>
      <c r="AE171" s="59"/>
      <c r="AF171" s="59"/>
      <c r="AG171" s="59"/>
      <c r="AH171" s="59"/>
      <c r="AI171" s="59"/>
      <c r="AJ171" s="59"/>
      <c r="AK171" s="59"/>
      <c r="AL171" s="59">
        <f>'среднегодовая с 01.01.2026'!AL171+'инообластные на 2026 год'!AL171</f>
        <v>579</v>
      </c>
      <c r="AM171" s="59">
        <f>'среднегодовая с 01.01.2026'!AM171+'инообластные на 2026 год'!AM171</f>
        <v>2969433</v>
      </c>
      <c r="AN171" s="64">
        <f t="shared" si="3"/>
        <v>2969433</v>
      </c>
      <c r="AO171" s="60"/>
      <c r="AP171" s="61"/>
      <c r="AQ171" s="62"/>
      <c r="AR171" s="60"/>
      <c r="AS171" s="61"/>
      <c r="AT171" s="62"/>
      <c r="AU171" s="60"/>
      <c r="AV171" s="61"/>
      <c r="AW171" s="61"/>
      <c r="AX171" s="61"/>
      <c r="AY171" s="61"/>
      <c r="AZ171" s="62"/>
      <c r="BA171" s="63"/>
      <c r="BB171" s="62"/>
      <c r="BC171" s="118">
        <f t="shared" si="4"/>
        <v>2969433</v>
      </c>
      <c r="BD171" s="5"/>
    </row>
    <row r="172" spans="1:56" s="1" customFormat="1" ht="16.5" thickBot="1" x14ac:dyDescent="0.3">
      <c r="A172" s="138">
        <v>19</v>
      </c>
      <c r="B172" s="147">
        <v>790041</v>
      </c>
      <c r="C172" s="123" t="s">
        <v>24</v>
      </c>
      <c r="D172" s="75"/>
      <c r="E172" s="53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>
        <f>'среднегодовая с 01.01.2026'!AL172+'инообластные на 2026 год'!AL172</f>
        <v>10710</v>
      </c>
      <c r="AM172" s="53">
        <f>'среднегодовая с 01.01.2026'!AM172+'инообластные на 2026 год'!AM172</f>
        <v>5038900</v>
      </c>
      <c r="AN172" s="58">
        <f t="shared" si="3"/>
        <v>5038900</v>
      </c>
      <c r="AO172" s="54"/>
      <c r="AP172" s="55"/>
      <c r="AQ172" s="56"/>
      <c r="AR172" s="54"/>
      <c r="AS172" s="55"/>
      <c r="AT172" s="56"/>
      <c r="AU172" s="54"/>
      <c r="AV172" s="55"/>
      <c r="AW172" s="55"/>
      <c r="AX172" s="55"/>
      <c r="AY172" s="55"/>
      <c r="AZ172" s="56"/>
      <c r="BA172" s="57"/>
      <c r="BB172" s="56"/>
      <c r="BC172" s="119">
        <f t="shared" si="4"/>
        <v>5038900</v>
      </c>
      <c r="BD172" s="5"/>
    </row>
    <row r="173" spans="1:56" s="1" customFormat="1" x14ac:dyDescent="0.25">
      <c r="A173" s="158">
        <v>20</v>
      </c>
      <c r="B173" s="158">
        <v>790044</v>
      </c>
      <c r="C173" s="104" t="s">
        <v>65</v>
      </c>
      <c r="D173" s="71">
        <f>'среднегодовая с 01.01.2026'!D173+'инообластные на 2026 год'!D173</f>
        <v>90</v>
      </c>
      <c r="E173" s="30">
        <f>'среднегодовая с 01.01.2026'!E173+'инообластные на 2026 год'!E173</f>
        <v>66602</v>
      </c>
      <c r="F173" s="30">
        <f>'среднегодовая с 01.01.2026'!F173+'инообластные на 2026 год'!F173</f>
        <v>45</v>
      </c>
      <c r="G173" s="30">
        <f>'среднегодовая с 01.01.2026'!G173+'инообластные на 2026 год'!G173</f>
        <v>82236</v>
      </c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48">
        <f t="shared" si="3"/>
        <v>148838</v>
      </c>
      <c r="AO173" s="38">
        <f>'среднегодовая с 01.01.2026'!AO173+'инообластные на 2026 год'!AO173</f>
        <v>90</v>
      </c>
      <c r="AP173" s="31"/>
      <c r="AQ173" s="39">
        <f>'среднегодовая с 01.01.2026'!AQ173+'инообластные на 2026 год'!AQ173</f>
        <v>9420245</v>
      </c>
      <c r="AR173" s="38"/>
      <c r="AS173" s="31"/>
      <c r="AT173" s="39"/>
      <c r="AU173" s="38"/>
      <c r="AV173" s="31"/>
      <c r="AW173" s="31"/>
      <c r="AX173" s="31"/>
      <c r="AY173" s="31"/>
      <c r="AZ173" s="39"/>
      <c r="BA173" s="34"/>
      <c r="BB173" s="39"/>
      <c r="BC173" s="78">
        <f t="shared" si="4"/>
        <v>9569083</v>
      </c>
      <c r="BD173" s="5"/>
    </row>
    <row r="174" spans="1:56" s="1" customFormat="1" x14ac:dyDescent="0.25">
      <c r="A174" s="159"/>
      <c r="B174" s="159"/>
      <c r="C174" s="19" t="s">
        <v>116</v>
      </c>
      <c r="D174" s="73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51"/>
      <c r="AO174" s="73">
        <f>'среднегодовая с 01.01.2026'!AO174+'инообластные на 2026 год'!AO174</f>
        <v>13</v>
      </c>
      <c r="AP174" s="29"/>
      <c r="AQ174" s="149">
        <f>'среднегодовая с 01.01.2026'!AQ174+'инообластные на 2026 год'!AQ174</f>
        <v>2328687</v>
      </c>
      <c r="AR174" s="46"/>
      <c r="AS174" s="29"/>
      <c r="AT174" s="47"/>
      <c r="AU174" s="46"/>
      <c r="AV174" s="29"/>
      <c r="AW174" s="29"/>
      <c r="AX174" s="29"/>
      <c r="AY174" s="29"/>
      <c r="AZ174" s="47"/>
      <c r="BA174" s="37"/>
      <c r="BB174" s="47"/>
      <c r="BC174" s="92">
        <f t="shared" si="4"/>
        <v>2328687</v>
      </c>
      <c r="BD174" s="5"/>
    </row>
    <row r="175" spans="1:56" s="1" customFormat="1" x14ac:dyDescent="0.25">
      <c r="A175" s="159"/>
      <c r="B175" s="159"/>
      <c r="C175" s="19" t="s">
        <v>164</v>
      </c>
      <c r="D175" s="73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51"/>
      <c r="AO175" s="73">
        <f>'среднегодовая с 01.01.2026'!AO175+'инообластные на 2026 год'!AO175</f>
        <v>15</v>
      </c>
      <c r="AP175" s="29"/>
      <c r="AQ175" s="149">
        <f>'среднегодовая с 01.01.2026'!AQ175+'инообластные на 2026 год'!AQ175</f>
        <v>2414573</v>
      </c>
      <c r="AR175" s="46"/>
      <c r="AS175" s="29"/>
      <c r="AT175" s="47"/>
      <c r="AU175" s="46"/>
      <c r="AV175" s="29"/>
      <c r="AW175" s="29"/>
      <c r="AX175" s="29"/>
      <c r="AY175" s="29"/>
      <c r="AZ175" s="47"/>
      <c r="BA175" s="37"/>
      <c r="BB175" s="47"/>
      <c r="BC175" s="121">
        <f t="shared" si="4"/>
        <v>2414573</v>
      </c>
      <c r="BD175" s="5"/>
    </row>
    <row r="176" spans="1:56" s="1" customFormat="1" x14ac:dyDescent="0.25">
      <c r="A176" s="159"/>
      <c r="B176" s="159"/>
      <c r="C176" s="91" t="s">
        <v>26</v>
      </c>
      <c r="D176" s="40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49">
        <f t="shared" si="3"/>
        <v>0</v>
      </c>
      <c r="AO176" s="42">
        <f>'среднегодовая с 01.01.2026'!AO176+'инообластные на 2026 год'!AO176</f>
        <v>7</v>
      </c>
      <c r="AP176" s="27"/>
      <c r="AQ176" s="43">
        <f>'среднегодовая с 01.01.2026'!AQ176+'инообластные на 2026 год'!AQ176</f>
        <v>1765889</v>
      </c>
      <c r="AR176" s="42"/>
      <c r="AS176" s="27"/>
      <c r="AT176" s="43"/>
      <c r="AU176" s="42"/>
      <c r="AV176" s="27"/>
      <c r="AW176" s="27"/>
      <c r="AX176" s="27"/>
      <c r="AY176" s="27"/>
      <c r="AZ176" s="43"/>
      <c r="BA176" s="35"/>
      <c r="BB176" s="43"/>
      <c r="BC176" s="116">
        <f t="shared" si="4"/>
        <v>1765889</v>
      </c>
      <c r="BD176" s="5"/>
    </row>
    <row r="177" spans="1:56" s="1" customFormat="1" x14ac:dyDescent="0.25">
      <c r="A177" s="159"/>
      <c r="B177" s="159"/>
      <c r="C177" s="19" t="s">
        <v>165</v>
      </c>
      <c r="D177" s="40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49">
        <f t="shared" si="3"/>
        <v>0</v>
      </c>
      <c r="AO177" s="40"/>
      <c r="AP177" s="27"/>
      <c r="AQ177" s="41"/>
      <c r="AR177" s="42"/>
      <c r="AS177" s="27"/>
      <c r="AT177" s="43"/>
      <c r="AU177" s="42"/>
      <c r="AV177" s="27"/>
      <c r="AW177" s="27"/>
      <c r="AX177" s="27"/>
      <c r="AY177" s="27"/>
      <c r="AZ177" s="43"/>
      <c r="BA177" s="35"/>
      <c r="BB177" s="43"/>
      <c r="BC177" s="121">
        <f t="shared" si="4"/>
        <v>0</v>
      </c>
      <c r="BD177" s="5"/>
    </row>
    <row r="178" spans="1:56" s="1" customFormat="1" x14ac:dyDescent="0.25">
      <c r="A178" s="159"/>
      <c r="B178" s="161"/>
      <c r="C178" s="87" t="s">
        <v>159</v>
      </c>
      <c r="D178" s="40">
        <f>'среднегодовая с 01.01.2026'!D178+'инообластные на 2026 год'!D178</f>
        <v>10</v>
      </c>
      <c r="E178" s="26">
        <f>'среднегодовая с 01.01.2026'!E178+'инообластные на 2026 год'!E178</f>
        <v>6165</v>
      </c>
      <c r="F178" s="26">
        <f>'среднегодовая с 01.01.2026'!F178+'инообластные на 2026 год'!F178</f>
        <v>5</v>
      </c>
      <c r="G178" s="26">
        <f>'среднегодовая с 01.01.2026'!G178+'инообластные на 2026 год'!G178</f>
        <v>6579</v>
      </c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49">
        <f t="shared" si="3"/>
        <v>12744</v>
      </c>
      <c r="AO178" s="42"/>
      <c r="AP178" s="27"/>
      <c r="AQ178" s="43"/>
      <c r="AR178" s="42"/>
      <c r="AS178" s="27"/>
      <c r="AT178" s="43"/>
      <c r="AU178" s="42"/>
      <c r="AV178" s="27"/>
      <c r="AW178" s="27"/>
      <c r="AX178" s="27"/>
      <c r="AY178" s="27"/>
      <c r="AZ178" s="43"/>
      <c r="BA178" s="35"/>
      <c r="BB178" s="43"/>
      <c r="BC178" s="120">
        <f t="shared" si="4"/>
        <v>12744</v>
      </c>
      <c r="BD178" s="5"/>
    </row>
    <row r="179" spans="1:56" s="1" customFormat="1" x14ac:dyDescent="0.25">
      <c r="A179" s="159"/>
      <c r="B179" s="162">
        <v>791044</v>
      </c>
      <c r="C179" s="139" t="s">
        <v>32</v>
      </c>
      <c r="D179" s="40">
        <f>'среднегодовая с 01.01.2026'!D179+'инообластные на 2026 год'!D179</f>
        <v>847</v>
      </c>
      <c r="E179" s="26">
        <f>'среднегодовая с 01.01.2026'!E179+'инообластные на 2026 год'!E179</f>
        <v>460996</v>
      </c>
      <c r="F179" s="26">
        <f>'среднегодовая с 01.01.2026'!F179+'инообластные на 2026 год'!F179</f>
        <v>384</v>
      </c>
      <c r="G179" s="26">
        <f>'среднегодовая с 01.01.2026'!G179+'инообластные на 2026 год'!G179</f>
        <v>664630</v>
      </c>
      <c r="H179" s="26">
        <f>'среднегодовая с 01.01.2026'!H179+'инообластные на 2026 год'!H179</f>
        <v>98</v>
      </c>
      <c r="I179" s="26">
        <f>'среднегодовая с 01.01.2026'!I179+'инообластные на 2026 год'!I179</f>
        <v>67024</v>
      </c>
      <c r="J179" s="26">
        <f>'среднегодовая с 01.01.2026'!J179+'инообластные на 2026 год'!J179</f>
        <v>13</v>
      </c>
      <c r="K179" s="26">
        <f>'среднегодовая с 01.01.2026'!K179+'инообластные на 2026 год'!K179</f>
        <v>28484</v>
      </c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>
        <f>'среднегодовая с 01.01.2026'!AB179+'инообластные на 2026 год'!AB179</f>
        <v>400</v>
      </c>
      <c r="AC179" s="26">
        <f>'среднегодовая с 01.01.2026'!AC179+'инообластные на 2026 год'!AC179</f>
        <v>1717754</v>
      </c>
      <c r="AD179" s="26">
        <f>'среднегодовая с 01.01.2026'!AD179+'инообластные на 2026 год'!AD179</f>
        <v>77</v>
      </c>
      <c r="AE179" s="26">
        <f>'среднегодовая с 01.01.2026'!AE179+'инообластные на 2026 год'!AE179</f>
        <v>250831</v>
      </c>
      <c r="AF179" s="26"/>
      <c r="AG179" s="26"/>
      <c r="AH179" s="26">
        <f>'среднегодовая с 01.01.2026'!AH179+'инообластные на 2026 год'!AH179</f>
        <v>243</v>
      </c>
      <c r="AI179" s="26">
        <f>'среднегодовая с 01.01.2026'!AI179+'инообластные на 2026 год'!AI179</f>
        <v>660075</v>
      </c>
      <c r="AJ179" s="26">
        <f>'среднегодовая с 01.01.2026'!AJ179+'инообластные на 2026 год'!AJ179</f>
        <v>5</v>
      </c>
      <c r="AK179" s="26">
        <f>'среднегодовая с 01.01.2026'!AK179+'инообластные на 2026 год'!AK179</f>
        <v>6775</v>
      </c>
      <c r="AL179" s="26"/>
      <c r="AM179" s="26"/>
      <c r="AN179" s="49">
        <f t="shared" si="3"/>
        <v>3856569</v>
      </c>
      <c r="AO179" s="42"/>
      <c r="AP179" s="27"/>
      <c r="AQ179" s="43"/>
      <c r="AR179" s="42">
        <f>'среднегодовая с 01.01.2026'!AR179+'инообластные на 2026 год'!AR179</f>
        <v>165</v>
      </c>
      <c r="AS179" s="27"/>
      <c r="AT179" s="43">
        <f>'среднегодовая с 01.01.2026'!AT179+'инообластные на 2026 год'!AT179</f>
        <v>3444641</v>
      </c>
      <c r="AU179" s="42"/>
      <c r="AV179" s="27"/>
      <c r="AW179" s="27"/>
      <c r="AX179" s="27"/>
      <c r="AY179" s="27"/>
      <c r="AZ179" s="43"/>
      <c r="BA179" s="35"/>
      <c r="BB179" s="43"/>
      <c r="BC179" s="116">
        <f t="shared" si="4"/>
        <v>7301210</v>
      </c>
      <c r="BD179" s="5"/>
    </row>
    <row r="180" spans="1:56" s="1" customFormat="1" ht="48" thickBot="1" x14ac:dyDescent="0.3">
      <c r="A180" s="160"/>
      <c r="B180" s="160"/>
      <c r="C180" s="140" t="s">
        <v>180</v>
      </c>
      <c r="D180" s="112"/>
      <c r="E180" s="113"/>
      <c r="F180" s="113"/>
      <c r="G180" s="113"/>
      <c r="H180" s="113"/>
      <c r="I180" s="113"/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  <c r="AA180" s="113"/>
      <c r="AB180" s="113"/>
      <c r="AC180" s="113"/>
      <c r="AD180" s="113"/>
      <c r="AE180" s="113"/>
      <c r="AF180" s="113"/>
      <c r="AG180" s="113"/>
      <c r="AH180" s="113"/>
      <c r="AI180" s="113"/>
      <c r="AJ180" s="113"/>
      <c r="AK180" s="113"/>
      <c r="AL180" s="113">
        <f>'среднегодовая с 01.01.2026'!AL180+'инообластные на 2026 год'!AL180</f>
        <v>235</v>
      </c>
      <c r="AM180" s="113">
        <f>'среднегодовая с 01.01.2026'!AM180+'инообластные на 2026 год'!AM180</f>
        <v>209763</v>
      </c>
      <c r="AN180" s="45">
        <f t="shared" si="3"/>
        <v>209763</v>
      </c>
      <c r="AO180" s="100"/>
      <c r="AP180" s="101"/>
      <c r="AQ180" s="99"/>
      <c r="AR180" s="100"/>
      <c r="AS180" s="101"/>
      <c r="AT180" s="99"/>
      <c r="AU180" s="100"/>
      <c r="AV180" s="101"/>
      <c r="AW180" s="101"/>
      <c r="AX180" s="101"/>
      <c r="AY180" s="101"/>
      <c r="AZ180" s="99"/>
      <c r="BA180" s="102"/>
      <c r="BB180" s="99"/>
      <c r="BC180" s="79">
        <f t="shared" si="4"/>
        <v>209763</v>
      </c>
      <c r="BD180" s="5"/>
    </row>
    <row r="181" spans="1:56" s="1" customFormat="1" x14ac:dyDescent="0.25">
      <c r="A181" s="158">
        <v>21</v>
      </c>
      <c r="B181" s="158">
        <v>790054</v>
      </c>
      <c r="C181" s="142" t="s">
        <v>117</v>
      </c>
      <c r="D181" s="71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>
        <f>'среднегодовая с 01.01.2026'!AL181+'инообластные на 2026 год'!AL181</f>
        <v>0</v>
      </c>
      <c r="AM181" s="30">
        <f>'среднегодовая с 01.01.2026'!AM181+'инообластные на 2026 год'!AM181</f>
        <v>0</v>
      </c>
      <c r="AN181" s="39">
        <f t="shared" si="3"/>
        <v>0</v>
      </c>
      <c r="AO181" s="38"/>
      <c r="AP181" s="31"/>
      <c r="AQ181" s="39"/>
      <c r="AR181" s="38"/>
      <c r="AS181" s="31"/>
      <c r="AT181" s="39"/>
      <c r="AU181" s="38"/>
      <c r="AV181" s="31"/>
      <c r="AW181" s="31"/>
      <c r="AX181" s="31"/>
      <c r="AY181" s="31"/>
      <c r="AZ181" s="39"/>
      <c r="BA181" s="34"/>
      <c r="BB181" s="39"/>
      <c r="BC181" s="78">
        <f t="shared" si="4"/>
        <v>0</v>
      </c>
      <c r="BD181" s="5"/>
    </row>
    <row r="182" spans="1:56" s="1" customFormat="1" x14ac:dyDescent="0.25">
      <c r="A182" s="159"/>
      <c r="B182" s="159"/>
      <c r="C182" s="18" t="s">
        <v>73</v>
      </c>
      <c r="D182" s="40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>
        <f>'среднегодовая с 01.01.2026'!AL182+'инообластные на 2026 год'!AL182</f>
        <v>820</v>
      </c>
      <c r="AM182" s="26">
        <f>'среднегодовая с 01.01.2026'!AM182+'инообластные на 2026 год'!AM182</f>
        <v>1649703</v>
      </c>
      <c r="AN182" s="49">
        <f t="shared" si="3"/>
        <v>1649703</v>
      </c>
      <c r="AO182" s="42"/>
      <c r="AP182" s="27"/>
      <c r="AQ182" s="43"/>
      <c r="AR182" s="42"/>
      <c r="AS182" s="27"/>
      <c r="AT182" s="43"/>
      <c r="AU182" s="42"/>
      <c r="AV182" s="27"/>
      <c r="AW182" s="27"/>
      <c r="AX182" s="27"/>
      <c r="AY182" s="27"/>
      <c r="AZ182" s="43"/>
      <c r="BA182" s="35"/>
      <c r="BB182" s="43"/>
      <c r="BC182" s="116">
        <f t="shared" si="4"/>
        <v>1649703</v>
      </c>
      <c r="BD182" s="5"/>
    </row>
    <row r="183" spans="1:56" s="1" customFormat="1" ht="16.5" thickBot="1" x14ac:dyDescent="0.3">
      <c r="A183" s="160"/>
      <c r="B183" s="160"/>
      <c r="C183" s="140" t="s">
        <v>107</v>
      </c>
      <c r="D183" s="112"/>
      <c r="E183" s="113"/>
      <c r="F183" s="113"/>
      <c r="G183" s="113"/>
      <c r="H183" s="113"/>
      <c r="I183" s="113"/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  <c r="AA183" s="113"/>
      <c r="AB183" s="113"/>
      <c r="AC183" s="113"/>
      <c r="AD183" s="113"/>
      <c r="AE183" s="113"/>
      <c r="AF183" s="113"/>
      <c r="AG183" s="113"/>
      <c r="AH183" s="113"/>
      <c r="AI183" s="113"/>
      <c r="AJ183" s="113"/>
      <c r="AK183" s="113"/>
      <c r="AL183" s="65">
        <f>'среднегодовая с 01.01.2026'!AL183+'инообластные на 2026 год'!AL183</f>
        <v>500</v>
      </c>
      <c r="AM183" s="65">
        <f>'среднегодовая с 01.01.2026'!AM183+'инообластные на 2026 год'!AM183</f>
        <v>1321675</v>
      </c>
      <c r="AN183" s="49">
        <f t="shared" si="3"/>
        <v>1321675</v>
      </c>
      <c r="AO183" s="100"/>
      <c r="AP183" s="101"/>
      <c r="AQ183" s="99"/>
      <c r="AR183" s="100"/>
      <c r="AS183" s="101"/>
      <c r="AT183" s="99"/>
      <c r="AU183" s="100"/>
      <c r="AV183" s="101"/>
      <c r="AW183" s="101"/>
      <c r="AX183" s="101"/>
      <c r="AY183" s="101"/>
      <c r="AZ183" s="99"/>
      <c r="BA183" s="102"/>
      <c r="BB183" s="99"/>
      <c r="BC183" s="116">
        <f t="shared" si="4"/>
        <v>1321675</v>
      </c>
      <c r="BD183" s="5"/>
    </row>
    <row r="184" spans="1:56" s="1" customFormat="1" ht="16.5" thickBot="1" x14ac:dyDescent="0.3">
      <c r="A184" s="90">
        <v>22</v>
      </c>
      <c r="B184" s="84">
        <v>790057</v>
      </c>
      <c r="C184" s="106" t="s">
        <v>98</v>
      </c>
      <c r="D184" s="75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3"/>
      <c r="T184" s="53"/>
      <c r="U184" s="53"/>
      <c r="V184" s="53"/>
      <c r="W184" s="53"/>
      <c r="X184" s="53"/>
      <c r="Y184" s="53"/>
      <c r="Z184" s="53"/>
      <c r="AA184" s="53"/>
      <c r="AB184" s="53"/>
      <c r="AC184" s="53"/>
      <c r="AD184" s="53"/>
      <c r="AE184" s="53"/>
      <c r="AF184" s="53"/>
      <c r="AG184" s="53"/>
      <c r="AH184" s="53"/>
      <c r="AI184" s="53"/>
      <c r="AJ184" s="53"/>
      <c r="AK184" s="53"/>
      <c r="AL184" s="53"/>
      <c r="AM184" s="53"/>
      <c r="AN184" s="58">
        <f t="shared" si="3"/>
        <v>0</v>
      </c>
      <c r="AO184" s="54"/>
      <c r="AP184" s="55"/>
      <c r="AQ184" s="56"/>
      <c r="AR184" s="54"/>
      <c r="AS184" s="55"/>
      <c r="AT184" s="56"/>
      <c r="AU184" s="54"/>
      <c r="AV184" s="55"/>
      <c r="AW184" s="55"/>
      <c r="AX184" s="55"/>
      <c r="AY184" s="55"/>
      <c r="AZ184" s="56"/>
      <c r="BA184" s="57"/>
      <c r="BB184" s="56"/>
      <c r="BC184" s="119">
        <f t="shared" si="4"/>
        <v>0</v>
      </c>
      <c r="BD184" s="5"/>
    </row>
    <row r="185" spans="1:56" s="1" customFormat="1" x14ac:dyDescent="0.25">
      <c r="A185" s="158">
        <v>23</v>
      </c>
      <c r="B185" s="158">
        <v>790060</v>
      </c>
      <c r="C185" s="24" t="s">
        <v>63</v>
      </c>
      <c r="D185" s="71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  <c r="AK185" s="30"/>
      <c r="AL185" s="30"/>
      <c r="AM185" s="30"/>
      <c r="AN185" s="48">
        <f t="shared" si="3"/>
        <v>0</v>
      </c>
      <c r="AO185" s="38"/>
      <c r="AP185" s="31"/>
      <c r="AQ185" s="39"/>
      <c r="AR185" s="38"/>
      <c r="AS185" s="31"/>
      <c r="AT185" s="39"/>
      <c r="AU185" s="38"/>
      <c r="AV185" s="31"/>
      <c r="AW185" s="31"/>
      <c r="AX185" s="31"/>
      <c r="AY185" s="31"/>
      <c r="AZ185" s="39"/>
      <c r="BA185" s="34"/>
      <c r="BB185" s="39"/>
      <c r="BC185" s="114">
        <f t="shared" si="4"/>
        <v>0</v>
      </c>
      <c r="BD185" s="5"/>
    </row>
    <row r="186" spans="1:56" s="1" customFormat="1" ht="16.5" thickBot="1" x14ac:dyDescent="0.3">
      <c r="A186" s="160"/>
      <c r="B186" s="160"/>
      <c r="C186" s="21" t="s">
        <v>159</v>
      </c>
      <c r="D186" s="52">
        <f>'среднегодовая с 01.01.2026'!D186+'инообластные на 2026 год'!D186</f>
        <v>2445</v>
      </c>
      <c r="E186" s="32">
        <f>'среднегодовая с 01.01.2026'!E186+'инообластные на 2026 год'!E186</f>
        <v>1431996</v>
      </c>
      <c r="F186" s="32">
        <f>'среднегодовая с 01.01.2026'!F186+'инообластные на 2026 год'!F186</f>
        <v>189</v>
      </c>
      <c r="G186" s="32">
        <f>'среднегодовая с 01.01.2026'!G186+'инообластные на 2026 год'!G186</f>
        <v>236251</v>
      </c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50">
        <f t="shared" si="3"/>
        <v>1668247</v>
      </c>
      <c r="AO186" s="44"/>
      <c r="AP186" s="33"/>
      <c r="AQ186" s="45"/>
      <c r="AR186" s="44"/>
      <c r="AS186" s="33"/>
      <c r="AT186" s="45"/>
      <c r="AU186" s="44"/>
      <c r="AV186" s="33"/>
      <c r="AW186" s="33"/>
      <c r="AX186" s="33"/>
      <c r="AY186" s="33"/>
      <c r="AZ186" s="45"/>
      <c r="BA186" s="36"/>
      <c r="BB186" s="45"/>
      <c r="BC186" s="124">
        <f t="shared" si="4"/>
        <v>1668247</v>
      </c>
      <c r="BD186" s="5"/>
    </row>
    <row r="187" spans="1:56" s="1" customFormat="1" x14ac:dyDescent="0.25">
      <c r="A187" s="158">
        <v>24</v>
      </c>
      <c r="B187" s="158">
        <v>790062</v>
      </c>
      <c r="C187" s="17" t="s">
        <v>62</v>
      </c>
      <c r="D187" s="71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48">
        <f t="shared" si="3"/>
        <v>0</v>
      </c>
      <c r="AO187" s="38"/>
      <c r="AP187" s="31"/>
      <c r="AQ187" s="39"/>
      <c r="AR187" s="38"/>
      <c r="AS187" s="31"/>
      <c r="AT187" s="39"/>
      <c r="AU187" s="38"/>
      <c r="AV187" s="31"/>
      <c r="AW187" s="31"/>
      <c r="AX187" s="31"/>
      <c r="AY187" s="31"/>
      <c r="AZ187" s="39"/>
      <c r="BA187" s="34"/>
      <c r="BB187" s="39"/>
      <c r="BC187" s="114">
        <f t="shared" si="4"/>
        <v>0</v>
      </c>
      <c r="BD187" s="5"/>
    </row>
    <row r="188" spans="1:56" s="1" customFormat="1" ht="16.5" thickBot="1" x14ac:dyDescent="0.3">
      <c r="A188" s="160"/>
      <c r="B188" s="160"/>
      <c r="C188" s="22" t="s">
        <v>60</v>
      </c>
      <c r="D188" s="5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>
        <f>'среднегодовая с 01.01.2026'!AL188+'инообластные на 2026 год'!AL188</f>
        <v>51</v>
      </c>
      <c r="AM188" s="32">
        <f>'среднегодовая с 01.01.2026'!AM188+'инообластные на 2026 год'!AM188</f>
        <v>8563</v>
      </c>
      <c r="AN188" s="50">
        <f t="shared" si="3"/>
        <v>8563</v>
      </c>
      <c r="AO188" s="44"/>
      <c r="AP188" s="33"/>
      <c r="AQ188" s="45"/>
      <c r="AR188" s="44"/>
      <c r="AS188" s="33"/>
      <c r="AT188" s="45"/>
      <c r="AU188" s="44"/>
      <c r="AV188" s="33"/>
      <c r="AW188" s="33"/>
      <c r="AX188" s="33"/>
      <c r="AY188" s="33"/>
      <c r="AZ188" s="45"/>
      <c r="BA188" s="36"/>
      <c r="BB188" s="45"/>
      <c r="BC188" s="117">
        <f t="shared" si="4"/>
        <v>8563</v>
      </c>
      <c r="BD188" s="5"/>
    </row>
    <row r="189" spans="1:56" s="1" customFormat="1" ht="16.5" thickBot="1" x14ac:dyDescent="0.3">
      <c r="A189" s="144">
        <v>25</v>
      </c>
      <c r="B189" s="133">
        <v>790063</v>
      </c>
      <c r="C189" s="24" t="s">
        <v>115</v>
      </c>
      <c r="D189" s="74">
        <f>'среднегодовая с 01.01.2026'!D189+'инообластные на 2026 год'!D189</f>
        <v>1226</v>
      </c>
      <c r="E189" s="65">
        <f>'среднегодовая с 01.01.2026'!E189+'инообластные на 2026 год'!E189</f>
        <v>1846995</v>
      </c>
      <c r="F189" s="65">
        <f>'среднегодовая с 01.01.2026'!F189+'инообластные на 2026 год'!F189</f>
        <v>2021</v>
      </c>
      <c r="G189" s="65">
        <f>'среднегодовая с 01.01.2026'!G189+'инообластные на 2026 год'!G189</f>
        <v>3187760</v>
      </c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  <c r="AA189" s="65"/>
      <c r="AB189" s="65"/>
      <c r="AC189" s="65"/>
      <c r="AD189" s="65"/>
      <c r="AE189" s="65"/>
      <c r="AF189" s="65"/>
      <c r="AG189" s="65"/>
      <c r="AH189" s="65"/>
      <c r="AI189" s="65"/>
      <c r="AJ189" s="65"/>
      <c r="AK189" s="65"/>
      <c r="AL189" s="65"/>
      <c r="AM189" s="65"/>
      <c r="AN189" s="56">
        <f t="shared" si="3"/>
        <v>5034755</v>
      </c>
      <c r="AO189" s="66"/>
      <c r="AP189" s="67"/>
      <c r="AQ189" s="68"/>
      <c r="AR189" s="66"/>
      <c r="AS189" s="67"/>
      <c r="AT189" s="68"/>
      <c r="AU189" s="66"/>
      <c r="AV189" s="67"/>
      <c r="AW189" s="67"/>
      <c r="AX189" s="67"/>
      <c r="AY189" s="67"/>
      <c r="AZ189" s="68"/>
      <c r="BA189" s="69"/>
      <c r="BB189" s="68"/>
      <c r="BC189" s="80">
        <f t="shared" si="4"/>
        <v>5034755</v>
      </c>
      <c r="BD189" s="5"/>
    </row>
    <row r="190" spans="1:56" s="1" customFormat="1" ht="16.5" thickBot="1" x14ac:dyDescent="0.3">
      <c r="A190" s="84">
        <v>26</v>
      </c>
      <c r="B190" s="84">
        <v>790065</v>
      </c>
      <c r="C190" s="107" t="s">
        <v>174</v>
      </c>
      <c r="D190" s="75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  <c r="S190" s="53"/>
      <c r="T190" s="53"/>
      <c r="U190" s="53"/>
      <c r="V190" s="53"/>
      <c r="W190" s="53"/>
      <c r="X190" s="53"/>
      <c r="Y190" s="53"/>
      <c r="Z190" s="53"/>
      <c r="AA190" s="53"/>
      <c r="AB190" s="53"/>
      <c r="AC190" s="53"/>
      <c r="AD190" s="53"/>
      <c r="AE190" s="53"/>
      <c r="AF190" s="53"/>
      <c r="AG190" s="53"/>
      <c r="AH190" s="53"/>
      <c r="AI190" s="53"/>
      <c r="AJ190" s="53"/>
      <c r="AK190" s="53"/>
      <c r="AL190" s="53"/>
      <c r="AM190" s="53"/>
      <c r="AN190" s="70">
        <f t="shared" si="3"/>
        <v>0</v>
      </c>
      <c r="AO190" s="54"/>
      <c r="AP190" s="55"/>
      <c r="AQ190" s="56"/>
      <c r="AR190" s="54"/>
      <c r="AS190" s="55"/>
      <c r="AT190" s="56"/>
      <c r="AU190" s="54"/>
      <c r="AV190" s="55"/>
      <c r="AW190" s="55"/>
      <c r="AX190" s="55"/>
      <c r="AY190" s="55"/>
      <c r="AZ190" s="56"/>
      <c r="BA190" s="57"/>
      <c r="BB190" s="56"/>
      <c r="BC190" s="122">
        <f t="shared" si="4"/>
        <v>0</v>
      </c>
      <c r="BD190" s="5"/>
    </row>
    <row r="191" spans="1:56" s="1" customFormat="1" ht="16.5" thickBot="1" x14ac:dyDescent="0.3">
      <c r="A191" s="84">
        <v>27</v>
      </c>
      <c r="B191" s="145">
        <v>790066</v>
      </c>
      <c r="C191" s="109" t="s">
        <v>57</v>
      </c>
      <c r="D191" s="75"/>
      <c r="E191" s="53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8">
        <f t="shared" si="3"/>
        <v>0</v>
      </c>
      <c r="AO191" s="54"/>
      <c r="AP191" s="55"/>
      <c r="AQ191" s="56"/>
      <c r="AR191" s="54"/>
      <c r="AS191" s="55"/>
      <c r="AT191" s="56"/>
      <c r="AU191" s="54"/>
      <c r="AV191" s="55"/>
      <c r="AW191" s="55"/>
      <c r="AX191" s="55"/>
      <c r="AY191" s="55"/>
      <c r="AZ191" s="56"/>
      <c r="BA191" s="57"/>
      <c r="BB191" s="56"/>
      <c r="BC191" s="119">
        <f t="shared" si="4"/>
        <v>0</v>
      </c>
      <c r="BD191" s="5"/>
    </row>
    <row r="192" spans="1:56" s="1" customFormat="1" ht="16.5" thickBot="1" x14ac:dyDescent="0.3">
      <c r="A192" s="145">
        <v>28</v>
      </c>
      <c r="B192" s="144">
        <v>790068</v>
      </c>
      <c r="C192" s="24" t="s">
        <v>61</v>
      </c>
      <c r="D192" s="74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  <c r="AF192" s="65"/>
      <c r="AG192" s="65"/>
      <c r="AH192" s="65"/>
      <c r="AI192" s="65"/>
      <c r="AJ192" s="65"/>
      <c r="AK192" s="65"/>
      <c r="AL192" s="65">
        <f>'среднегодовая с 01.01.2026'!AL192+'инообластные на 2026 год'!AL192</f>
        <v>28648</v>
      </c>
      <c r="AM192" s="65">
        <f>'среднегодовая с 01.01.2026'!AM192+'инообластные на 2026 год'!AM192</f>
        <v>10123050</v>
      </c>
      <c r="AN192" s="70">
        <f t="shared" si="3"/>
        <v>10123050</v>
      </c>
      <c r="AO192" s="66"/>
      <c r="AP192" s="67"/>
      <c r="AQ192" s="68"/>
      <c r="AR192" s="66"/>
      <c r="AS192" s="67"/>
      <c r="AT192" s="68"/>
      <c r="AU192" s="66"/>
      <c r="AV192" s="67"/>
      <c r="AW192" s="67"/>
      <c r="AX192" s="67"/>
      <c r="AY192" s="67"/>
      <c r="AZ192" s="68"/>
      <c r="BA192" s="69"/>
      <c r="BB192" s="68"/>
      <c r="BC192" s="122">
        <f t="shared" si="4"/>
        <v>10123050</v>
      </c>
      <c r="BD192" s="5"/>
    </row>
    <row r="193" spans="1:56" s="1" customFormat="1" ht="16.5" thickBot="1" x14ac:dyDescent="0.3">
      <c r="A193" s="84">
        <v>29</v>
      </c>
      <c r="B193" s="84">
        <v>790070</v>
      </c>
      <c r="C193" s="23" t="s">
        <v>119</v>
      </c>
      <c r="D193" s="75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8">
        <f t="shared" si="3"/>
        <v>0</v>
      </c>
      <c r="AO193" s="54"/>
      <c r="AP193" s="55"/>
      <c r="AQ193" s="56"/>
      <c r="AR193" s="54"/>
      <c r="AS193" s="55"/>
      <c r="AT193" s="56"/>
      <c r="AU193" s="54"/>
      <c r="AV193" s="55"/>
      <c r="AW193" s="55"/>
      <c r="AX193" s="55"/>
      <c r="AY193" s="55"/>
      <c r="AZ193" s="56"/>
      <c r="BA193" s="57"/>
      <c r="BB193" s="56"/>
      <c r="BC193" s="119">
        <f t="shared" si="4"/>
        <v>0</v>
      </c>
      <c r="BD193" s="5"/>
    </row>
    <row r="194" spans="1:56" s="1" customFormat="1" x14ac:dyDescent="0.25">
      <c r="A194" s="158">
        <v>30</v>
      </c>
      <c r="B194" s="158">
        <v>790071</v>
      </c>
      <c r="C194" s="88" t="s">
        <v>103</v>
      </c>
      <c r="D194" s="71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>
        <f>'среднегодовая с 01.01.2026'!AL194+'инообластные на 2026 год'!AL194</f>
        <v>19820</v>
      </c>
      <c r="AM194" s="30">
        <f>'среднегодовая с 01.01.2026'!AM194+'инообластные на 2026 год'!AM194</f>
        <v>4554870</v>
      </c>
      <c r="AN194" s="39">
        <f t="shared" si="3"/>
        <v>4554870</v>
      </c>
      <c r="AO194" s="38"/>
      <c r="AP194" s="31"/>
      <c r="AQ194" s="39"/>
      <c r="AR194" s="38"/>
      <c r="AS194" s="31"/>
      <c r="AT194" s="39"/>
      <c r="AU194" s="38"/>
      <c r="AV194" s="31"/>
      <c r="AW194" s="31"/>
      <c r="AX194" s="31"/>
      <c r="AY194" s="31"/>
      <c r="AZ194" s="39"/>
      <c r="BA194" s="34"/>
      <c r="BB194" s="39"/>
      <c r="BC194" s="78">
        <f t="shared" si="4"/>
        <v>4554870</v>
      </c>
      <c r="BD194" s="5"/>
    </row>
    <row r="195" spans="1:56" s="1" customFormat="1" x14ac:dyDescent="0.25">
      <c r="A195" s="159"/>
      <c r="B195" s="159"/>
      <c r="C195" s="20" t="s">
        <v>183</v>
      </c>
      <c r="D195" s="40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>
        <f>'среднегодовая с 01.01.2026'!AL195+'инообластные на 2026 год'!AL195</f>
        <v>100</v>
      </c>
      <c r="AM195" s="26">
        <f>'среднегодовая с 01.01.2026'!AM195+'инообластные на 2026 год'!AM195</f>
        <v>58544</v>
      </c>
      <c r="AN195" s="43">
        <f t="shared" si="3"/>
        <v>58544</v>
      </c>
      <c r="AO195" s="42"/>
      <c r="AP195" s="27"/>
      <c r="AQ195" s="43"/>
      <c r="AR195" s="42"/>
      <c r="AS195" s="27"/>
      <c r="AT195" s="43"/>
      <c r="AU195" s="42"/>
      <c r="AV195" s="27"/>
      <c r="AW195" s="27"/>
      <c r="AX195" s="27"/>
      <c r="AY195" s="27"/>
      <c r="AZ195" s="43"/>
      <c r="BA195" s="35"/>
      <c r="BB195" s="43"/>
      <c r="BC195" s="77">
        <f t="shared" si="4"/>
        <v>58544</v>
      </c>
      <c r="BD195" s="5"/>
    </row>
    <row r="196" spans="1:56" s="1" customFormat="1" x14ac:dyDescent="0.25">
      <c r="A196" s="159"/>
      <c r="B196" s="159"/>
      <c r="C196" s="20" t="s">
        <v>184</v>
      </c>
      <c r="D196" s="40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>
        <f>'среднегодовая с 01.01.2026'!AL196+'инообластные на 2026 год'!AL196</f>
        <v>100</v>
      </c>
      <c r="AM196" s="26">
        <f>'среднегодовая с 01.01.2026'!AM196+'инообластные на 2026 год'!AM196</f>
        <v>58544</v>
      </c>
      <c r="AN196" s="47">
        <f t="shared" si="3"/>
        <v>58544</v>
      </c>
      <c r="AO196" s="42"/>
      <c r="AP196" s="27"/>
      <c r="AQ196" s="43"/>
      <c r="AR196" s="42"/>
      <c r="AS196" s="27"/>
      <c r="AT196" s="43"/>
      <c r="AU196" s="42"/>
      <c r="AV196" s="27"/>
      <c r="AW196" s="27"/>
      <c r="AX196" s="27"/>
      <c r="AY196" s="27"/>
      <c r="AZ196" s="43"/>
      <c r="BA196" s="35"/>
      <c r="BB196" s="43"/>
      <c r="BC196" s="89">
        <f t="shared" si="4"/>
        <v>58544</v>
      </c>
      <c r="BD196" s="5"/>
    </row>
    <row r="197" spans="1:56" s="1" customFormat="1" ht="31.5" x14ac:dyDescent="0.25">
      <c r="A197" s="159"/>
      <c r="B197" s="159"/>
      <c r="C197" s="20" t="s">
        <v>178</v>
      </c>
      <c r="D197" s="40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>
        <f>'среднегодовая с 01.01.2026'!AL197+'инообластные на 2026 год'!AL197</f>
        <v>179</v>
      </c>
      <c r="AM197" s="26">
        <f>'среднегодовая с 01.01.2026'!AM197+'инообластные на 2026 год'!AM197</f>
        <v>295010</v>
      </c>
      <c r="AN197" s="43">
        <f t="shared" si="3"/>
        <v>295010</v>
      </c>
      <c r="AO197" s="42"/>
      <c r="AP197" s="27"/>
      <c r="AQ197" s="43"/>
      <c r="AR197" s="42"/>
      <c r="AS197" s="27"/>
      <c r="AT197" s="43"/>
      <c r="AU197" s="42"/>
      <c r="AV197" s="27"/>
      <c r="AW197" s="27"/>
      <c r="AX197" s="27"/>
      <c r="AY197" s="27"/>
      <c r="AZ197" s="43"/>
      <c r="BA197" s="35"/>
      <c r="BB197" s="43"/>
      <c r="BC197" s="77">
        <f t="shared" si="4"/>
        <v>295010</v>
      </c>
      <c r="BD197" s="5"/>
    </row>
    <row r="198" spans="1:56" s="1" customFormat="1" ht="32.25" thickBot="1" x14ac:dyDescent="0.3">
      <c r="A198" s="160"/>
      <c r="B198" s="160"/>
      <c r="C198" s="22" t="s">
        <v>179</v>
      </c>
      <c r="D198" s="5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>
        <f>'среднегодовая с 01.01.2026'!AL198+'инообластные на 2026 год'!AL198</f>
        <v>90</v>
      </c>
      <c r="AM198" s="32">
        <f>'среднегодовая с 01.01.2026'!AM198+'инообластные на 2026 год'!AM198</f>
        <v>262140</v>
      </c>
      <c r="AN198" s="99">
        <f t="shared" si="3"/>
        <v>262140</v>
      </c>
      <c r="AO198" s="44"/>
      <c r="AP198" s="33"/>
      <c r="AQ198" s="45"/>
      <c r="AR198" s="44"/>
      <c r="AS198" s="33"/>
      <c r="AT198" s="45"/>
      <c r="AU198" s="44"/>
      <c r="AV198" s="33"/>
      <c r="AW198" s="33"/>
      <c r="AX198" s="33"/>
      <c r="AY198" s="33"/>
      <c r="AZ198" s="45"/>
      <c r="BA198" s="36"/>
      <c r="BB198" s="45"/>
      <c r="BC198" s="79">
        <f t="shared" si="4"/>
        <v>262140</v>
      </c>
      <c r="BD198" s="5"/>
    </row>
    <row r="199" spans="1:56" s="1" customFormat="1" ht="16.5" thickBot="1" x14ac:dyDescent="0.3">
      <c r="A199" s="146">
        <v>31</v>
      </c>
      <c r="B199" s="146">
        <v>790074</v>
      </c>
      <c r="C199" s="24" t="s">
        <v>93</v>
      </c>
      <c r="D199" s="74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  <c r="Z199" s="65"/>
      <c r="AA199" s="65"/>
      <c r="AB199" s="65"/>
      <c r="AC199" s="65"/>
      <c r="AD199" s="65"/>
      <c r="AE199" s="65"/>
      <c r="AF199" s="65"/>
      <c r="AG199" s="65"/>
      <c r="AH199" s="65"/>
      <c r="AI199" s="65"/>
      <c r="AJ199" s="65"/>
      <c r="AK199" s="65"/>
      <c r="AL199" s="65"/>
      <c r="AM199" s="65"/>
      <c r="AN199" s="70">
        <f t="shared" si="3"/>
        <v>0</v>
      </c>
      <c r="AO199" s="66"/>
      <c r="AP199" s="67"/>
      <c r="AQ199" s="68"/>
      <c r="AR199" s="66"/>
      <c r="AS199" s="67"/>
      <c r="AT199" s="68"/>
      <c r="AU199" s="66"/>
      <c r="AV199" s="67"/>
      <c r="AW199" s="67"/>
      <c r="AX199" s="67"/>
      <c r="AY199" s="67"/>
      <c r="AZ199" s="68"/>
      <c r="BA199" s="69"/>
      <c r="BB199" s="68"/>
      <c r="BC199" s="122">
        <f t="shared" si="4"/>
        <v>0</v>
      </c>
      <c r="BD199" s="5"/>
    </row>
    <row r="200" spans="1:56" s="1" customFormat="1" ht="16.5" thickBot="1" x14ac:dyDescent="0.3">
      <c r="A200" s="145">
        <v>32</v>
      </c>
      <c r="B200" s="84">
        <v>790075</v>
      </c>
      <c r="C200" s="23" t="s">
        <v>96</v>
      </c>
      <c r="D200" s="75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3"/>
      <c r="R200" s="53"/>
      <c r="S200" s="53"/>
      <c r="T200" s="53"/>
      <c r="U200" s="53"/>
      <c r="V200" s="53"/>
      <c r="W200" s="53"/>
      <c r="X200" s="53"/>
      <c r="Y200" s="53"/>
      <c r="Z200" s="53"/>
      <c r="AA200" s="53"/>
      <c r="AB200" s="53"/>
      <c r="AC200" s="53"/>
      <c r="AD200" s="53"/>
      <c r="AE200" s="53"/>
      <c r="AF200" s="53"/>
      <c r="AG200" s="53"/>
      <c r="AH200" s="53"/>
      <c r="AI200" s="53"/>
      <c r="AJ200" s="53"/>
      <c r="AK200" s="53"/>
      <c r="AL200" s="53"/>
      <c r="AM200" s="53"/>
      <c r="AN200" s="58">
        <f t="shared" si="3"/>
        <v>0</v>
      </c>
      <c r="AO200" s="54"/>
      <c r="AP200" s="55"/>
      <c r="AQ200" s="56"/>
      <c r="AR200" s="54">
        <f>'среднегодовая с 01.01.2026'!AR200+'инообластные на 2026 год'!AR200</f>
        <v>150</v>
      </c>
      <c r="AS200" s="55"/>
      <c r="AT200" s="56">
        <f>'среднегодовая с 01.01.2026'!AT200+'инообластные на 2026 год'!AT200</f>
        <v>5621931</v>
      </c>
      <c r="AU200" s="54"/>
      <c r="AV200" s="55"/>
      <c r="AW200" s="55"/>
      <c r="AX200" s="55"/>
      <c r="AY200" s="55"/>
      <c r="AZ200" s="56"/>
      <c r="BA200" s="57"/>
      <c r="BB200" s="56"/>
      <c r="BC200" s="119">
        <f t="shared" si="4"/>
        <v>5621931</v>
      </c>
      <c r="BD200" s="5"/>
    </row>
    <row r="201" spans="1:56" s="1" customFormat="1" ht="16.5" thickBot="1" x14ac:dyDescent="0.3">
      <c r="A201" s="84">
        <v>33</v>
      </c>
      <c r="B201" s="144">
        <v>790078</v>
      </c>
      <c r="C201" s="129" t="s">
        <v>99</v>
      </c>
      <c r="D201" s="74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53"/>
      <c r="AC201" s="53"/>
      <c r="AD201" s="53"/>
      <c r="AE201" s="53"/>
      <c r="AF201" s="53"/>
      <c r="AG201" s="53"/>
      <c r="AH201" s="53"/>
      <c r="AI201" s="53"/>
      <c r="AJ201" s="65"/>
      <c r="AK201" s="65"/>
      <c r="AL201" s="65"/>
      <c r="AM201" s="65"/>
      <c r="AN201" s="70">
        <f t="shared" si="3"/>
        <v>0</v>
      </c>
      <c r="AO201" s="66"/>
      <c r="AP201" s="67"/>
      <c r="AQ201" s="68"/>
      <c r="AR201" s="66"/>
      <c r="AS201" s="67"/>
      <c r="AT201" s="68"/>
      <c r="AU201" s="66"/>
      <c r="AV201" s="67"/>
      <c r="AW201" s="67"/>
      <c r="AX201" s="67"/>
      <c r="AY201" s="67"/>
      <c r="AZ201" s="68"/>
      <c r="BA201" s="69"/>
      <c r="BB201" s="68"/>
      <c r="BC201" s="122">
        <f t="shared" si="4"/>
        <v>0</v>
      </c>
      <c r="BD201" s="5"/>
    </row>
    <row r="202" spans="1:56" s="1" customFormat="1" x14ac:dyDescent="0.25">
      <c r="A202" s="158">
        <v>34</v>
      </c>
      <c r="B202" s="158">
        <v>790090</v>
      </c>
      <c r="C202" s="17" t="s">
        <v>113</v>
      </c>
      <c r="D202" s="71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28"/>
      <c r="AC202" s="28"/>
      <c r="AD202" s="28"/>
      <c r="AE202" s="28"/>
      <c r="AF202" s="28"/>
      <c r="AG202" s="28"/>
      <c r="AH202" s="28"/>
      <c r="AI202" s="28"/>
      <c r="AJ202" s="30"/>
      <c r="AK202" s="30"/>
      <c r="AL202" s="30"/>
      <c r="AM202" s="30"/>
      <c r="AN202" s="48">
        <f t="shared" si="3"/>
        <v>0</v>
      </c>
      <c r="AO202" s="38"/>
      <c r="AP202" s="31"/>
      <c r="AQ202" s="39"/>
      <c r="AR202" s="38"/>
      <c r="AS202" s="31"/>
      <c r="AT202" s="39"/>
      <c r="AU202" s="38"/>
      <c r="AV202" s="31"/>
      <c r="AW202" s="31"/>
      <c r="AX202" s="31"/>
      <c r="AY202" s="31"/>
      <c r="AZ202" s="39"/>
      <c r="BA202" s="34"/>
      <c r="BB202" s="39"/>
      <c r="BC202" s="114">
        <f t="shared" ref="BC202:BC208" si="6">AN202+AQ202+AT202+AW202+BB202+AZ202</f>
        <v>0</v>
      </c>
      <c r="BD202" s="5"/>
    </row>
    <row r="203" spans="1:56" s="1" customFormat="1" ht="32.25" thickBot="1" x14ac:dyDescent="0.3">
      <c r="A203" s="160"/>
      <c r="B203" s="160"/>
      <c r="C203" s="22" t="s">
        <v>154</v>
      </c>
      <c r="D203" s="112"/>
      <c r="E203" s="113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50">
        <f t="shared" ref="AN203:AN208" si="7">E203+G203+M203+O203+Q203+S203+AA203+AC203+AE203+AG203+AI203+AK203+AM203+I203+K203+U203+W203</f>
        <v>0</v>
      </c>
      <c r="AO203" s="44"/>
      <c r="AP203" s="33"/>
      <c r="AQ203" s="45"/>
      <c r="AR203" s="44"/>
      <c r="AS203" s="33"/>
      <c r="AT203" s="45"/>
      <c r="AU203" s="44"/>
      <c r="AV203" s="33"/>
      <c r="AW203" s="33"/>
      <c r="AX203" s="33"/>
      <c r="AY203" s="33"/>
      <c r="AZ203" s="45"/>
      <c r="BA203" s="36"/>
      <c r="BB203" s="45"/>
      <c r="BC203" s="124">
        <f t="shared" si="6"/>
        <v>0</v>
      </c>
      <c r="BD203" s="5"/>
    </row>
    <row r="204" spans="1:56" s="1" customFormat="1" ht="16.5" thickBot="1" x14ac:dyDescent="0.3">
      <c r="A204" s="143">
        <v>35</v>
      </c>
      <c r="B204" s="111">
        <v>790096</v>
      </c>
      <c r="C204" s="23" t="s">
        <v>151</v>
      </c>
      <c r="D204" s="74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70">
        <f t="shared" si="7"/>
        <v>0</v>
      </c>
      <c r="AO204" s="66"/>
      <c r="AP204" s="67"/>
      <c r="AQ204" s="68"/>
      <c r="AR204" s="66"/>
      <c r="AS204" s="67"/>
      <c r="AT204" s="68"/>
      <c r="AU204" s="66"/>
      <c r="AV204" s="67"/>
      <c r="AW204" s="67"/>
      <c r="AX204" s="67"/>
      <c r="AY204" s="67"/>
      <c r="AZ204" s="68"/>
      <c r="BA204" s="69"/>
      <c r="BB204" s="68"/>
      <c r="BC204" s="122">
        <f t="shared" si="6"/>
        <v>0</v>
      </c>
      <c r="BD204" s="5"/>
    </row>
    <row r="205" spans="1:56" s="1" customFormat="1" x14ac:dyDescent="0.25">
      <c r="A205" s="154">
        <v>36</v>
      </c>
      <c r="B205" s="156">
        <v>790097</v>
      </c>
      <c r="C205" s="104" t="s">
        <v>173</v>
      </c>
      <c r="D205" s="71">
        <f>'среднегодовая с 01.01.2026'!D205+'инообластные на 2026 год'!D205</f>
        <v>100</v>
      </c>
      <c r="E205" s="30">
        <f>'среднегодовая с 01.01.2026'!E205+'инообластные на 2026 год'!E205</f>
        <v>102954</v>
      </c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9">
        <f t="shared" si="7"/>
        <v>102954</v>
      </c>
      <c r="AO205" s="38"/>
      <c r="AP205" s="31"/>
      <c r="AQ205" s="39"/>
      <c r="AR205" s="38"/>
      <c r="AS205" s="31"/>
      <c r="AT205" s="39"/>
      <c r="AU205" s="38"/>
      <c r="AV205" s="31"/>
      <c r="AW205" s="31"/>
      <c r="AX205" s="31"/>
      <c r="AY205" s="31"/>
      <c r="AZ205" s="39"/>
      <c r="BA205" s="34"/>
      <c r="BB205" s="39"/>
      <c r="BC205" s="78">
        <f t="shared" si="6"/>
        <v>102954</v>
      </c>
      <c r="BD205" s="5"/>
    </row>
    <row r="206" spans="1:56" s="1" customFormat="1" ht="16.5" thickBot="1" x14ac:dyDescent="0.3">
      <c r="A206" s="155"/>
      <c r="B206" s="157"/>
      <c r="C206" s="127" t="s">
        <v>153</v>
      </c>
      <c r="D206" s="112">
        <f>'среднегодовая с 01.01.2026'!D206+'инообластные на 2026 год'!D206</f>
        <v>60</v>
      </c>
      <c r="E206" s="113">
        <f>'среднегодовая с 01.01.2026'!E206+'инообластные на 2026 год'!E206</f>
        <v>2243677</v>
      </c>
      <c r="F206" s="113"/>
      <c r="G206" s="113"/>
      <c r="H206" s="113"/>
      <c r="I206" s="113"/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  <c r="AA206" s="113"/>
      <c r="AB206" s="113"/>
      <c r="AC206" s="113"/>
      <c r="AD206" s="113"/>
      <c r="AE206" s="113"/>
      <c r="AF206" s="113"/>
      <c r="AG206" s="113"/>
      <c r="AH206" s="113"/>
      <c r="AI206" s="113"/>
      <c r="AJ206" s="113"/>
      <c r="AK206" s="113"/>
      <c r="AL206" s="113"/>
      <c r="AM206" s="113"/>
      <c r="AN206" s="141">
        <f>E206+G206+M206+O206+Q206+S206+AA206+AC206+AE206+AG206+AI206+AK206+AM206+I206+K206+U206+W206</f>
        <v>2243677</v>
      </c>
      <c r="AO206" s="100"/>
      <c r="AP206" s="101"/>
      <c r="AQ206" s="99"/>
      <c r="AR206" s="100"/>
      <c r="AS206" s="101"/>
      <c r="AT206" s="99"/>
      <c r="AU206" s="100"/>
      <c r="AV206" s="101"/>
      <c r="AW206" s="101"/>
      <c r="AX206" s="101"/>
      <c r="AY206" s="101"/>
      <c r="AZ206" s="99"/>
      <c r="BA206" s="102"/>
      <c r="BB206" s="99"/>
      <c r="BC206" s="124">
        <f t="shared" si="6"/>
        <v>2243677</v>
      </c>
      <c r="BD206" s="5"/>
    </row>
    <row r="207" spans="1:56" s="1" customFormat="1" ht="16.5" thickBot="1" x14ac:dyDescent="0.3">
      <c r="A207" s="135">
        <v>37</v>
      </c>
      <c r="B207" s="131">
        <v>790098</v>
      </c>
      <c r="C207" s="24" t="s">
        <v>171</v>
      </c>
      <c r="D207" s="74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  <c r="Z207" s="65"/>
      <c r="AA207" s="65"/>
      <c r="AB207" s="65"/>
      <c r="AC207" s="65"/>
      <c r="AD207" s="65"/>
      <c r="AE207" s="65"/>
      <c r="AF207" s="65"/>
      <c r="AG207" s="65"/>
      <c r="AH207" s="65"/>
      <c r="AI207" s="65"/>
      <c r="AJ207" s="65"/>
      <c r="AK207" s="65"/>
      <c r="AL207" s="65"/>
      <c r="AM207" s="65"/>
      <c r="AN207" s="70">
        <f t="shared" si="7"/>
        <v>0</v>
      </c>
      <c r="AO207" s="66"/>
      <c r="AP207" s="67"/>
      <c r="AQ207" s="68"/>
      <c r="AR207" s="66"/>
      <c r="AS207" s="67"/>
      <c r="AT207" s="68"/>
      <c r="AU207" s="66"/>
      <c r="AV207" s="67"/>
      <c r="AW207" s="67"/>
      <c r="AX207" s="67"/>
      <c r="AY207" s="67"/>
      <c r="AZ207" s="68"/>
      <c r="BA207" s="69"/>
      <c r="BB207" s="68"/>
      <c r="BC207" s="122">
        <f t="shared" si="6"/>
        <v>0</v>
      </c>
      <c r="BD207" s="5"/>
    </row>
    <row r="208" spans="1:56" s="1" customFormat="1" ht="16.5" thickBot="1" x14ac:dyDescent="0.3">
      <c r="A208" s="110">
        <v>38</v>
      </c>
      <c r="B208" s="111">
        <v>790099</v>
      </c>
      <c r="C208" s="23" t="s">
        <v>172</v>
      </c>
      <c r="D208" s="75"/>
      <c r="E208" s="53"/>
      <c r="F208" s="53"/>
      <c r="G208" s="53"/>
      <c r="H208" s="53"/>
      <c r="I208" s="53"/>
      <c r="J208" s="53"/>
      <c r="K208" s="53"/>
      <c r="L208" s="53"/>
      <c r="M208" s="53"/>
      <c r="N208" s="53"/>
      <c r="O208" s="53"/>
      <c r="P208" s="53"/>
      <c r="Q208" s="53"/>
      <c r="R208" s="53"/>
      <c r="S208" s="53"/>
      <c r="T208" s="53"/>
      <c r="U208" s="53"/>
      <c r="V208" s="53"/>
      <c r="W208" s="53"/>
      <c r="X208" s="53"/>
      <c r="Y208" s="53"/>
      <c r="Z208" s="53"/>
      <c r="AA208" s="53"/>
      <c r="AB208" s="53"/>
      <c r="AC208" s="53"/>
      <c r="AD208" s="53"/>
      <c r="AE208" s="53"/>
      <c r="AF208" s="53"/>
      <c r="AG208" s="53"/>
      <c r="AH208" s="53"/>
      <c r="AI208" s="53"/>
      <c r="AJ208" s="53"/>
      <c r="AK208" s="53"/>
      <c r="AL208" s="53"/>
      <c r="AM208" s="53"/>
      <c r="AN208" s="58">
        <f t="shared" si="7"/>
        <v>0</v>
      </c>
      <c r="AO208" s="54"/>
      <c r="AP208" s="55"/>
      <c r="AQ208" s="56"/>
      <c r="AR208" s="54"/>
      <c r="AS208" s="55"/>
      <c r="AT208" s="56"/>
      <c r="AU208" s="54"/>
      <c r="AV208" s="55"/>
      <c r="AW208" s="55"/>
      <c r="AX208" s="55"/>
      <c r="AY208" s="55"/>
      <c r="AZ208" s="56"/>
      <c r="BA208" s="57"/>
      <c r="BB208" s="56"/>
      <c r="BC208" s="119">
        <f t="shared" si="6"/>
        <v>0</v>
      </c>
      <c r="BD208" s="5"/>
    </row>
    <row r="209" spans="1:56" s="1" customFormat="1" ht="16.5" thickBot="1" x14ac:dyDescent="0.3">
      <c r="A209" s="16"/>
      <c r="B209" s="108"/>
      <c r="C209" s="103" t="s">
        <v>5</v>
      </c>
      <c r="D209" s="11">
        <f t="shared" ref="D209:AM209" si="8">SUM(D5:D208)</f>
        <v>489865</v>
      </c>
      <c r="E209" s="9">
        <f t="shared" si="8"/>
        <v>323370612</v>
      </c>
      <c r="F209" s="9">
        <f t="shared" si="8"/>
        <v>84163</v>
      </c>
      <c r="G209" s="9">
        <f t="shared" si="8"/>
        <v>154559639</v>
      </c>
      <c r="H209" s="9">
        <f t="shared" si="8"/>
        <v>59599</v>
      </c>
      <c r="I209" s="9">
        <f t="shared" si="8"/>
        <v>33577078</v>
      </c>
      <c r="J209" s="9">
        <f t="shared" si="8"/>
        <v>7522</v>
      </c>
      <c r="K209" s="9">
        <f t="shared" si="8"/>
        <v>15286054</v>
      </c>
      <c r="L209" s="9">
        <f t="shared" si="8"/>
        <v>4583</v>
      </c>
      <c r="M209" s="9">
        <f t="shared" si="8"/>
        <v>8338940</v>
      </c>
      <c r="N209" s="9">
        <f t="shared" si="8"/>
        <v>6513</v>
      </c>
      <c r="O209" s="9">
        <f t="shared" si="8"/>
        <v>42134895</v>
      </c>
      <c r="P209" s="9">
        <f t="shared" si="8"/>
        <v>8660</v>
      </c>
      <c r="Q209" s="9">
        <f t="shared" si="8"/>
        <v>24329964</v>
      </c>
      <c r="R209" s="9">
        <f t="shared" si="8"/>
        <v>20129</v>
      </c>
      <c r="S209" s="9">
        <f t="shared" si="8"/>
        <v>110586921</v>
      </c>
      <c r="T209" s="9">
        <f t="shared" si="8"/>
        <v>29597</v>
      </c>
      <c r="U209" s="9">
        <f t="shared" si="8"/>
        <v>41974627</v>
      </c>
      <c r="V209" s="9">
        <f t="shared" si="8"/>
        <v>856</v>
      </c>
      <c r="W209" s="9">
        <f t="shared" si="8"/>
        <v>1797827</v>
      </c>
      <c r="X209" s="9">
        <f t="shared" si="8"/>
        <v>43301</v>
      </c>
      <c r="Y209" s="9">
        <f t="shared" si="8"/>
        <v>8750</v>
      </c>
      <c r="Z209" s="9">
        <f t="shared" si="8"/>
        <v>1237</v>
      </c>
      <c r="AA209" s="9">
        <f t="shared" si="8"/>
        <v>138247115</v>
      </c>
      <c r="AB209" s="9">
        <f t="shared" si="8"/>
        <v>56929</v>
      </c>
      <c r="AC209" s="9">
        <f t="shared" si="8"/>
        <v>274234004</v>
      </c>
      <c r="AD209" s="9">
        <f t="shared" si="8"/>
        <v>7582</v>
      </c>
      <c r="AE209" s="9">
        <f t="shared" si="8"/>
        <v>26194729</v>
      </c>
      <c r="AF209" s="9">
        <f t="shared" si="8"/>
        <v>21629</v>
      </c>
      <c r="AG209" s="9">
        <f t="shared" si="8"/>
        <v>61359032</v>
      </c>
      <c r="AH209" s="9">
        <f t="shared" si="8"/>
        <v>39786</v>
      </c>
      <c r="AI209" s="9">
        <f t="shared" si="8"/>
        <v>152925524</v>
      </c>
      <c r="AJ209" s="9">
        <f t="shared" si="8"/>
        <v>79240</v>
      </c>
      <c r="AK209" s="9">
        <f t="shared" si="8"/>
        <v>123791082</v>
      </c>
      <c r="AL209" s="9">
        <f t="shared" si="8"/>
        <v>179410</v>
      </c>
      <c r="AM209" s="9">
        <f t="shared" si="8"/>
        <v>214442111</v>
      </c>
      <c r="AN209" s="14">
        <f>SUM(AN5:AN208)</f>
        <v>1747150154</v>
      </c>
      <c r="AO209" s="151">
        <f>SUM(AO5:AO208)-AO6-AO7-AO8-AO9-AO48-AO59-AO71-AO83-AO100-AO119-AO141-AO156-AO174-AO175-AO13-AO14-AO164</f>
        <v>23014</v>
      </c>
      <c r="AP209" s="152">
        <f t="shared" ref="AP209:AT209" si="9">SUM(AP5:AP208)-AP6-AP7-AP8-AP9-AP48-AP59-AP71-AP83-AP100-AP119-AP141-AP156-AP174-AP175-AP13-AP14-AP164</f>
        <v>1390</v>
      </c>
      <c r="AQ209" s="119">
        <f t="shared" si="9"/>
        <v>1675676717</v>
      </c>
      <c r="AR209" s="151">
        <f>SUM(AR5:AR208)-AR6-AR7-AR8-AR9-AR48-AR59-AR71-AR83-AR100-AR119-AR141-AR156-AR174-AR175-AR13-AR14-AR164</f>
        <v>9518</v>
      </c>
      <c r="AS209" s="152">
        <f t="shared" si="9"/>
        <v>1472</v>
      </c>
      <c r="AT209" s="119">
        <f t="shared" si="9"/>
        <v>449557691</v>
      </c>
      <c r="AU209" s="11">
        <f t="shared" ref="AU209:BB209" si="10">SUM(AU5:AU208)</f>
        <v>123417</v>
      </c>
      <c r="AV209" s="9">
        <f t="shared" si="10"/>
        <v>494393</v>
      </c>
      <c r="AW209" s="9">
        <f t="shared" si="10"/>
        <v>157077401</v>
      </c>
      <c r="AX209" s="9">
        <f t="shared" si="10"/>
        <v>1501</v>
      </c>
      <c r="AY209" s="9">
        <f t="shared" si="10"/>
        <v>29187</v>
      </c>
      <c r="AZ209" s="10">
        <f t="shared" si="10"/>
        <v>9433114</v>
      </c>
      <c r="BA209" s="15">
        <f>SUM(BA5:BA208)</f>
        <v>42926</v>
      </c>
      <c r="BB209" s="10">
        <f t="shared" si="10"/>
        <v>322517023</v>
      </c>
      <c r="BC209" s="25">
        <f>SUM(BC5:BC208)-BC6-BC7-BC8-BC9-BC48-BC59-BC71-BC83-BC100-BC119-BC141-BC156-BC174-BC175-BC13-BC14-BC164</f>
        <v>4361412100</v>
      </c>
      <c r="BD209" s="83">
        <f>BC209-'среднегодовая с 01.01.2026'!BC209</f>
        <v>155900000</v>
      </c>
    </row>
    <row r="210" spans="1:56" x14ac:dyDescent="0.25">
      <c r="A210" s="7"/>
      <c r="B210" s="7"/>
      <c r="BB210" s="7"/>
      <c r="BD210" s="7"/>
    </row>
    <row r="211" spans="1:56" x14ac:dyDescent="0.25">
      <c r="A211" s="7"/>
      <c r="B211" s="7"/>
      <c r="BB211" s="7"/>
      <c r="BD211" s="7"/>
    </row>
    <row r="212" spans="1:56" x14ac:dyDescent="0.25">
      <c r="A212" s="7"/>
      <c r="B212" s="7"/>
      <c r="BB212" s="7"/>
      <c r="BD212" s="7"/>
    </row>
    <row r="213" spans="1:56" x14ac:dyDescent="0.25">
      <c r="A213" s="7"/>
      <c r="B213" s="7"/>
      <c r="BB213" s="7"/>
      <c r="BD213" s="7"/>
    </row>
    <row r="214" spans="1:56" x14ac:dyDescent="0.25">
      <c r="A214" s="7"/>
      <c r="B214" s="7"/>
      <c r="BB214" s="7"/>
    </row>
    <row r="215" spans="1:56" x14ac:dyDescent="0.25">
      <c r="A215" s="7"/>
      <c r="B215" s="7"/>
      <c r="BB215" s="7"/>
    </row>
    <row r="216" spans="1:56" x14ac:dyDescent="0.25">
      <c r="A216" s="7"/>
      <c r="B216" s="7"/>
      <c r="BB216" s="7"/>
    </row>
    <row r="217" spans="1:56" x14ac:dyDescent="0.25">
      <c r="A217" s="7"/>
      <c r="B217" s="7"/>
      <c r="BB217" s="7"/>
    </row>
    <row r="218" spans="1:56" x14ac:dyDescent="0.25">
      <c r="A218" s="7"/>
      <c r="B218" s="7"/>
      <c r="BB218" s="7"/>
    </row>
    <row r="219" spans="1:56" x14ac:dyDescent="0.25">
      <c r="A219" s="7"/>
      <c r="B219" s="7"/>
      <c r="BB219" s="7"/>
    </row>
    <row r="220" spans="1:56" x14ac:dyDescent="0.25">
      <c r="A220" s="7"/>
      <c r="B220" s="7"/>
      <c r="BB220" s="7"/>
    </row>
    <row r="221" spans="1:56" x14ac:dyDescent="0.25">
      <c r="A221" s="7"/>
      <c r="B221" s="7"/>
      <c r="BB221" s="7"/>
    </row>
    <row r="222" spans="1:56" x14ac:dyDescent="0.25">
      <c r="A222" s="7"/>
      <c r="B222" s="7"/>
      <c r="BB222" s="7"/>
    </row>
    <row r="223" spans="1:56" x14ac:dyDescent="0.25">
      <c r="A223" s="7"/>
      <c r="B223" s="7"/>
      <c r="BB223" s="7"/>
    </row>
    <row r="224" spans="1:56" x14ac:dyDescent="0.25">
      <c r="A224" s="7"/>
      <c r="B224" s="7"/>
      <c r="BB224" s="7"/>
      <c r="BD224" s="7"/>
    </row>
    <row r="225" spans="1:56" x14ac:dyDescent="0.25">
      <c r="A225" s="7"/>
      <c r="B225" s="7"/>
      <c r="BB225" s="7"/>
      <c r="BD225" s="7"/>
    </row>
    <row r="226" spans="1:56" x14ac:dyDescent="0.25">
      <c r="A226" s="7"/>
      <c r="B226" s="7"/>
      <c r="BB226" s="7"/>
      <c r="BD226" s="7"/>
    </row>
    <row r="227" spans="1:56" x14ac:dyDescent="0.25">
      <c r="A227" s="7"/>
      <c r="B227" s="7"/>
      <c r="BB227" s="7"/>
      <c r="BD227" s="7"/>
    </row>
    <row r="228" spans="1:56" x14ac:dyDescent="0.25">
      <c r="A228" s="7"/>
      <c r="B228" s="7"/>
      <c r="BB228" s="7"/>
      <c r="BD228" s="7"/>
    </row>
    <row r="229" spans="1:56" x14ac:dyDescent="0.25">
      <c r="A229" s="7"/>
      <c r="B229" s="7"/>
      <c r="BB229" s="7"/>
      <c r="BD229" s="7"/>
    </row>
    <row r="230" spans="1:56" x14ac:dyDescent="0.25">
      <c r="A230" s="7"/>
      <c r="B230" s="7"/>
      <c r="BB230" s="7"/>
      <c r="BD230" s="7"/>
    </row>
    <row r="231" spans="1:56" x14ac:dyDescent="0.25">
      <c r="A231" s="7"/>
      <c r="B231" s="7"/>
      <c r="BB231" s="7"/>
      <c r="BD231" s="7"/>
    </row>
    <row r="232" spans="1:56" x14ac:dyDescent="0.25">
      <c r="A232" s="7"/>
      <c r="B232" s="7"/>
      <c r="BB232" s="7"/>
      <c r="BD232" s="7"/>
    </row>
    <row r="233" spans="1:56" x14ac:dyDescent="0.25">
      <c r="A233" s="7"/>
      <c r="B233" s="7"/>
      <c r="BB233" s="7"/>
      <c r="BD233" s="7"/>
    </row>
    <row r="234" spans="1:56" x14ac:dyDescent="0.25">
      <c r="A234" s="7"/>
      <c r="B234" s="7"/>
      <c r="BB234" s="7"/>
      <c r="BD234" s="7"/>
    </row>
    <row r="235" spans="1:56" x14ac:dyDescent="0.25">
      <c r="A235" s="7"/>
      <c r="B235" s="7"/>
      <c r="BB235" s="7"/>
      <c r="BD235" s="7"/>
    </row>
    <row r="236" spans="1:56" x14ac:dyDescent="0.25">
      <c r="A236" s="7"/>
      <c r="B236" s="7"/>
      <c r="BB236" s="7"/>
      <c r="BD236" s="7"/>
    </row>
    <row r="237" spans="1:56" x14ac:dyDescent="0.25">
      <c r="A237" s="7"/>
      <c r="B237" s="7"/>
      <c r="BB237" s="7"/>
      <c r="BD237" s="7"/>
    </row>
    <row r="238" spans="1:56" x14ac:dyDescent="0.25">
      <c r="A238" s="7"/>
      <c r="B238" s="7"/>
      <c r="BB238" s="7"/>
      <c r="BD238" s="7"/>
    </row>
    <row r="239" spans="1:56" x14ac:dyDescent="0.25">
      <c r="A239" s="7"/>
      <c r="B239" s="7"/>
      <c r="BB239" s="7"/>
      <c r="BD239" s="7"/>
    </row>
    <row r="240" spans="1:56" x14ac:dyDescent="0.25">
      <c r="A240" s="7"/>
      <c r="B240" s="7"/>
      <c r="BB240" s="7"/>
      <c r="BD240" s="7"/>
    </row>
    <row r="241" spans="1:56" x14ac:dyDescent="0.25">
      <c r="A241" s="7"/>
      <c r="B241" s="7"/>
      <c r="BB241" s="7"/>
      <c r="BD241" s="7"/>
    </row>
    <row r="242" spans="1:56" x14ac:dyDescent="0.25">
      <c r="A242" s="7"/>
      <c r="B242" s="7"/>
      <c r="BB242" s="7"/>
      <c r="BD242" s="7"/>
    </row>
    <row r="243" spans="1:56" x14ac:dyDescent="0.25">
      <c r="A243" s="7"/>
      <c r="B243" s="7"/>
      <c r="BB243" s="7"/>
      <c r="BD243" s="7"/>
    </row>
    <row r="244" spans="1:56" x14ac:dyDescent="0.25">
      <c r="A244" s="7"/>
      <c r="B244" s="7"/>
      <c r="BB244" s="7"/>
      <c r="BD244" s="7"/>
    </row>
    <row r="245" spans="1:56" x14ac:dyDescent="0.25">
      <c r="A245" s="7"/>
      <c r="B245" s="7"/>
      <c r="BB245" s="7"/>
      <c r="BD245" s="7"/>
    </row>
    <row r="246" spans="1:56" x14ac:dyDescent="0.25">
      <c r="A246" s="7"/>
      <c r="B246" s="7"/>
      <c r="BB246" s="7"/>
      <c r="BD246" s="7"/>
    </row>
    <row r="247" spans="1:56" x14ac:dyDescent="0.25">
      <c r="A247" s="7"/>
      <c r="B247" s="7"/>
      <c r="BB247" s="7"/>
      <c r="BD247" s="7"/>
    </row>
    <row r="248" spans="1:56" x14ac:dyDescent="0.25">
      <c r="A248" s="7"/>
      <c r="B248" s="7"/>
      <c r="BB248" s="7"/>
      <c r="BD248" s="7"/>
    </row>
    <row r="249" spans="1:56" x14ac:dyDescent="0.25">
      <c r="A249" s="7"/>
      <c r="B249" s="7"/>
      <c r="BB249" s="7"/>
      <c r="BD249" s="7"/>
    </row>
    <row r="250" spans="1:56" x14ac:dyDescent="0.25">
      <c r="A250" s="7"/>
      <c r="B250" s="7"/>
      <c r="BB250" s="7"/>
      <c r="BD250" s="7"/>
    </row>
    <row r="253" spans="1:56" x14ac:dyDescent="0.25">
      <c r="A253" s="7"/>
      <c r="B253" s="7"/>
      <c r="BB253" s="7"/>
      <c r="BD253" s="7"/>
    </row>
    <row r="254" spans="1:56" x14ac:dyDescent="0.25">
      <c r="A254" s="7"/>
      <c r="B254" s="7"/>
      <c r="BB254" s="7"/>
      <c r="BD254" s="7"/>
    </row>
    <row r="255" spans="1:56" x14ac:dyDescent="0.25">
      <c r="A255" s="7"/>
      <c r="B255" s="7"/>
      <c r="BB255" s="7"/>
      <c r="BD255" s="7"/>
    </row>
    <row r="256" spans="1:56" x14ac:dyDescent="0.25">
      <c r="A256" s="7"/>
      <c r="B256" s="7"/>
      <c r="BB256" s="7"/>
      <c r="BD256" s="7"/>
    </row>
    <row r="257" spans="1:56" x14ac:dyDescent="0.25">
      <c r="A257" s="7"/>
      <c r="B257" s="7"/>
      <c r="BB257" s="7"/>
      <c r="BD257" s="7"/>
    </row>
    <row r="258" spans="1:56" x14ac:dyDescent="0.25">
      <c r="A258" s="7"/>
      <c r="B258" s="7"/>
      <c r="BB258" s="7"/>
      <c r="BD258" s="7"/>
    </row>
    <row r="259" spans="1:56" x14ac:dyDescent="0.25">
      <c r="A259" s="7"/>
      <c r="B259" s="7"/>
      <c r="BB259" s="7"/>
      <c r="BD259" s="7"/>
    </row>
    <row r="260" spans="1:56" x14ac:dyDescent="0.25">
      <c r="A260" s="7"/>
      <c r="B260" s="7"/>
      <c r="BB260" s="7"/>
      <c r="BD260" s="7"/>
    </row>
    <row r="261" spans="1:56" x14ac:dyDescent="0.25">
      <c r="A261" s="7"/>
      <c r="B261" s="7"/>
      <c r="BB261" s="7"/>
      <c r="BD261" s="7"/>
    </row>
    <row r="262" spans="1:56" x14ac:dyDescent="0.25">
      <c r="A262" s="7"/>
      <c r="B262" s="7"/>
      <c r="BB262" s="7"/>
      <c r="BD262" s="7"/>
    </row>
    <row r="263" spans="1:56" x14ac:dyDescent="0.25">
      <c r="A263" s="7"/>
      <c r="B263" s="7"/>
      <c r="BB263" s="7"/>
      <c r="BD263" s="7"/>
    </row>
    <row r="264" spans="1:56" x14ac:dyDescent="0.25">
      <c r="A264" s="7"/>
      <c r="B264" s="7"/>
      <c r="BB264" s="7"/>
      <c r="BD264" s="7"/>
    </row>
    <row r="265" spans="1:56" x14ac:dyDescent="0.25">
      <c r="A265" s="7"/>
      <c r="B265" s="7"/>
      <c r="BB265" s="7"/>
      <c r="BD265" s="7"/>
    </row>
    <row r="266" spans="1:56" x14ac:dyDescent="0.25">
      <c r="A266" s="7"/>
      <c r="B266" s="7"/>
      <c r="BB266" s="7"/>
      <c r="BD266" s="7"/>
    </row>
    <row r="267" spans="1:56" x14ac:dyDescent="0.25">
      <c r="A267" s="7"/>
      <c r="B267" s="7"/>
      <c r="BB267" s="7"/>
      <c r="BD267" s="7"/>
    </row>
    <row r="268" spans="1:56" x14ac:dyDescent="0.25">
      <c r="A268" s="7"/>
      <c r="B268" s="7"/>
      <c r="BB268" s="7"/>
      <c r="BD268" s="7"/>
    </row>
    <row r="269" spans="1:56" x14ac:dyDescent="0.25">
      <c r="A269" s="7"/>
      <c r="B269" s="7"/>
      <c r="BB269" s="7"/>
      <c r="BD269" s="7"/>
    </row>
    <row r="270" spans="1:56" x14ac:dyDescent="0.25">
      <c r="A270" s="7"/>
      <c r="B270" s="7"/>
      <c r="BB270" s="7"/>
      <c r="BD270" s="7"/>
    </row>
    <row r="271" spans="1:56" x14ac:dyDescent="0.25">
      <c r="A271" s="7"/>
      <c r="B271" s="7"/>
      <c r="BB271" s="7"/>
      <c r="BD271" s="7"/>
    </row>
    <row r="272" spans="1:56" x14ac:dyDescent="0.25">
      <c r="A272" s="7"/>
      <c r="B272" s="7"/>
      <c r="BB272" s="7"/>
      <c r="BD272" s="7"/>
    </row>
    <row r="273" spans="1:56" x14ac:dyDescent="0.25">
      <c r="A273" s="7"/>
      <c r="B273" s="7"/>
      <c r="BB273" s="7"/>
      <c r="BD273" s="7"/>
    </row>
    <row r="274" spans="1:56" x14ac:dyDescent="0.25">
      <c r="A274" s="7"/>
      <c r="B274" s="7"/>
      <c r="BB274" s="7"/>
      <c r="BD274" s="7"/>
    </row>
    <row r="275" spans="1:56" x14ac:dyDescent="0.25">
      <c r="A275" s="7"/>
      <c r="B275" s="7"/>
      <c r="BB275" s="7"/>
      <c r="BD275" s="7"/>
    </row>
    <row r="276" spans="1:56" x14ac:dyDescent="0.25">
      <c r="A276" s="7"/>
      <c r="B276" s="7"/>
      <c r="BB276" s="7"/>
      <c r="BD276" s="7"/>
    </row>
    <row r="277" spans="1:56" x14ac:dyDescent="0.25">
      <c r="A277" s="7"/>
      <c r="B277" s="7"/>
      <c r="BB277" s="7"/>
      <c r="BD277" s="7"/>
    </row>
    <row r="278" spans="1:56" x14ac:dyDescent="0.25">
      <c r="A278" s="7"/>
      <c r="B278" s="7"/>
      <c r="BB278" s="7"/>
      <c r="BD278" s="7"/>
    </row>
    <row r="279" spans="1:56" x14ac:dyDescent="0.25">
      <c r="A279" s="7"/>
      <c r="B279" s="7"/>
      <c r="BB279" s="7"/>
      <c r="BD279" s="7"/>
    </row>
    <row r="280" spans="1:56" x14ac:dyDescent="0.25">
      <c r="A280" s="7"/>
      <c r="B280" s="7"/>
      <c r="BB280" s="7"/>
      <c r="BD280" s="7"/>
    </row>
    <row r="281" spans="1:56" x14ac:dyDescent="0.25">
      <c r="A281" s="7"/>
      <c r="B281" s="7"/>
      <c r="BB281" s="7"/>
      <c r="BD281" s="7"/>
    </row>
    <row r="282" spans="1:56" x14ac:dyDescent="0.25">
      <c r="A282" s="7"/>
      <c r="B282" s="7"/>
      <c r="BB282" s="7"/>
      <c r="BD282" s="7"/>
    </row>
  </sheetData>
  <mergeCells count="53">
    <mergeCell ref="A1:BC1"/>
    <mergeCell ref="A2:A3"/>
    <mergeCell ref="B2:B3"/>
    <mergeCell ref="C2:C3"/>
    <mergeCell ref="D2:AN2"/>
    <mergeCell ref="AO2:AQ2"/>
    <mergeCell ref="AR2:AT2"/>
    <mergeCell ref="AU2:AZ2"/>
    <mergeCell ref="BA2:BB2"/>
    <mergeCell ref="BC2:BC3"/>
    <mergeCell ref="A5:A30"/>
    <mergeCell ref="B5:B30"/>
    <mergeCell ref="A31:A41"/>
    <mergeCell ref="B31:B41"/>
    <mergeCell ref="A43:A44"/>
    <mergeCell ref="B43:B44"/>
    <mergeCell ref="A45:A46"/>
    <mergeCell ref="B45:B46"/>
    <mergeCell ref="A47:A57"/>
    <mergeCell ref="B47:B57"/>
    <mergeCell ref="A58:A69"/>
    <mergeCell ref="B58:B69"/>
    <mergeCell ref="A70:A81"/>
    <mergeCell ref="B70:B81"/>
    <mergeCell ref="A82:A98"/>
    <mergeCell ref="B82:B98"/>
    <mergeCell ref="A99:A117"/>
    <mergeCell ref="B99:B117"/>
    <mergeCell ref="A118:A139"/>
    <mergeCell ref="B118:B139"/>
    <mergeCell ref="A140:A153"/>
    <mergeCell ref="B140:B153"/>
    <mergeCell ref="A155:A164"/>
    <mergeCell ref="B155:B164"/>
    <mergeCell ref="A166:A167"/>
    <mergeCell ref="B166:B167"/>
    <mergeCell ref="A169:A171"/>
    <mergeCell ref="B169:B171"/>
    <mergeCell ref="A173:A180"/>
    <mergeCell ref="B173:B178"/>
    <mergeCell ref="B179:B180"/>
    <mergeCell ref="A181:A183"/>
    <mergeCell ref="B181:B183"/>
    <mergeCell ref="A185:A186"/>
    <mergeCell ref="B185:B186"/>
    <mergeCell ref="A187:A188"/>
    <mergeCell ref="B187:B188"/>
    <mergeCell ref="A194:A198"/>
    <mergeCell ref="B194:B198"/>
    <mergeCell ref="A202:A203"/>
    <mergeCell ref="B202:B203"/>
    <mergeCell ref="A205:A206"/>
    <mergeCell ref="B205:B20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среднегодовая с 01.01.2026</vt:lpstr>
      <vt:lpstr>инообластные на 2026 год</vt:lpstr>
      <vt:lpstr>средн-я с инооб. с 01.01.2026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2025-10-21T23:33:18Z</cp:lastPrinted>
  <dcterms:created xsi:type="dcterms:W3CDTF">2014-02-21T00:13:22Z</dcterms:created>
  <dcterms:modified xsi:type="dcterms:W3CDTF">2026-02-18T04:21:48Z</dcterms:modified>
</cp:coreProperties>
</file>